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8_{70C743CE-D11C-4A79-B97C-036A18715FA7}" xr6:coauthVersionLast="47" xr6:coauthVersionMax="47" xr10:uidLastSave="{00000000-0000-0000-0000-000000000000}"/>
  <bookViews>
    <workbookView xWindow="-120" yWindow="-120" windowWidth="29040" windowHeight="15840" tabRatio="847"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l="1"/>
  <c r="F39" i="18"/>
  <c r="F36" i="18"/>
  <c r="G38" i="18" l="1"/>
  <c r="G39" i="18"/>
  <c r="F37" i="18" l="1"/>
  <c r="K85" i="13" l="1"/>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56" i="13"/>
  <c r="K55"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3" i="13"/>
  <c r="K12" i="13"/>
  <c r="K6" i="13"/>
  <c r="K5" i="13"/>
  <c r="G37" i="18"/>
  <c r="H21" i="18"/>
  <c r="H20" i="18"/>
  <c r="C38" i="18" l="1"/>
  <c r="E16" i="18"/>
  <c r="F86" i="13"/>
  <c r="G86" i="13"/>
  <c r="D19" i="18" s="1"/>
  <c r="H86" i="13"/>
  <c r="I86" i="13"/>
  <c r="E19" i="18" s="1"/>
  <c r="J86" i="13"/>
  <c r="K86" i="13"/>
  <c r="L85" i="13"/>
  <c r="L84" i="13"/>
  <c r="L83" i="13"/>
  <c r="L82" i="13"/>
  <c r="L81" i="13"/>
  <c r="L80" i="13"/>
  <c r="L79" i="13"/>
  <c r="L78" i="13"/>
  <c r="L77" i="13"/>
  <c r="L76" i="13"/>
  <c r="L75" i="13"/>
  <c r="L74" i="13"/>
  <c r="L73" i="13"/>
  <c r="L72" i="13"/>
  <c r="L71" i="13"/>
  <c r="L70" i="13"/>
  <c r="L69" i="13"/>
  <c r="L68" i="13"/>
  <c r="L67" i="13"/>
  <c r="L66" i="13"/>
  <c r="L65" i="13"/>
  <c r="L64" i="13"/>
  <c r="L63" i="13"/>
  <c r="L62" i="13"/>
  <c r="L61" i="13"/>
  <c r="L60" i="13"/>
  <c r="L59" i="13"/>
  <c r="L58" i="13"/>
  <c r="L57" i="13"/>
  <c r="L56" i="13"/>
  <c r="L55" i="13"/>
  <c r="L12" i="13"/>
  <c r="F50" i="13"/>
  <c r="G50" i="13"/>
  <c r="D18" i="18" s="1"/>
  <c r="H50" i="13"/>
  <c r="I50" i="13"/>
  <c r="E18" i="18" s="1"/>
  <c r="J50" i="13"/>
  <c r="K50" i="13"/>
  <c r="L49" i="13"/>
  <c r="L48" i="13"/>
  <c r="L47" i="13"/>
  <c r="L46" i="13"/>
  <c r="L45" i="13"/>
  <c r="L44" i="13"/>
  <c r="L43" i="13"/>
  <c r="L42" i="13"/>
  <c r="L41" i="13"/>
  <c r="L40" i="13"/>
  <c r="L39" i="13"/>
  <c r="L38" i="13"/>
  <c r="L37" i="13"/>
  <c r="L36" i="13"/>
  <c r="L35" i="13"/>
  <c r="L34" i="13"/>
  <c r="L33" i="13"/>
  <c r="L32" i="13"/>
  <c r="L31" i="13"/>
  <c r="L30" i="13"/>
  <c r="L29" i="13"/>
  <c r="L28" i="13"/>
  <c r="L27" i="13"/>
  <c r="L26" i="13"/>
  <c r="L25" i="13"/>
  <c r="L24" i="13"/>
  <c r="L23" i="13"/>
  <c r="L22" i="13"/>
  <c r="L21" i="13"/>
  <c r="L20" i="13"/>
  <c r="L19" i="13"/>
  <c r="F14" i="13"/>
  <c r="G14" i="13"/>
  <c r="D17" i="18" s="1"/>
  <c r="H14" i="13"/>
  <c r="I14" i="13"/>
  <c r="E17" i="18" s="1"/>
  <c r="J14" i="13"/>
  <c r="K14" i="13"/>
  <c r="L13" i="13"/>
  <c r="L6" i="13"/>
  <c r="L5" i="13"/>
  <c r="G7" i="13"/>
  <c r="I7" i="13"/>
  <c r="F40" i="18"/>
  <c r="F43" i="18" s="1"/>
  <c r="H39" i="18"/>
  <c r="H37" i="18"/>
  <c r="G36" i="18"/>
  <c r="H36" i="18" s="1"/>
  <c r="L50" i="13" l="1"/>
  <c r="G18" i="18" s="1"/>
  <c r="H18" i="18" s="1"/>
  <c r="L86" i="13"/>
  <c r="G19" i="18" s="1"/>
  <c r="H19" i="18" s="1"/>
  <c r="H88" i="13"/>
  <c r="G88" i="13"/>
  <c r="I88" i="13"/>
  <c r="D16" i="18"/>
  <c r="D15" i="18" s="1"/>
  <c r="J88" i="13"/>
  <c r="F88" i="13"/>
  <c r="L14" i="13"/>
  <c r="G17" i="18" s="1"/>
  <c r="H17" i="18" s="1"/>
  <c r="K7" i="13"/>
  <c r="K88" i="13" s="1"/>
  <c r="E15" i="18"/>
  <c r="L7" i="13"/>
  <c r="G16" i="18" l="1"/>
  <c r="G15" i="18" s="1"/>
  <c r="L88" i="13"/>
  <c r="H16" i="18" l="1"/>
  <c r="H15" i="18"/>
  <c r="H38" i="18"/>
  <c r="C41" i="18" s="1"/>
  <c r="C42" i="18" s="1"/>
  <c r="C36" i="18" l="1"/>
  <c r="H40" i="18"/>
  <c r="H41" i="18" s="1"/>
  <c r="C70" i="4"/>
  <c r="C49" i="18" s="1"/>
  <c r="E14" i="13" l="1"/>
  <c r="C17" i="18" s="1"/>
  <c r="F17" i="18" s="1"/>
  <c r="E50" i="13"/>
  <c r="C18" i="18" s="1"/>
  <c r="F18" i="18" s="1"/>
  <c r="E86" i="13"/>
  <c r="C19" i="18" s="1"/>
  <c r="F19" i="18" s="1"/>
  <c r="E7" i="13"/>
  <c r="C16" i="18" s="1"/>
  <c r="E88"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<sst xmlns="http://schemas.openxmlformats.org/spreadsheetml/2006/main" count="497" uniqueCount="386">
  <si>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</si>
  <si>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</si>
  <si>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</si>
  <si>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</si>
  <si>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</si>
  <si>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</si>
  <si>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</si>
  <si>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</si>
  <si>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</si>
  <si>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</si>
  <si>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</si>
  <si>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</si>
  <si>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</si>
  <si>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</si>
  <si>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</si>
  <si>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</si>
  <si>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</si>
  <si>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</si>
  <si>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</si>
  <si>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</si>
  <si>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</si>
  <si>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</si>
  <si>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</si>
  <si>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</si>
  <si>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</si>
  <si>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</si>
  <si>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</si>
  <si>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</si>
  <si>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</si>
  <si>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</si>
  <si>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</si>
  <si>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</si>
  <si>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</si>
  <si>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 xml:space="preserve">Niveau CECRL attendu : </t>
  </si>
  <si>
    <t>Niveau CECRL attendu :</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</si>
  <si>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</si>
  <si>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</si>
  <si>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</si>
  <si>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</si>
  <si>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</si>
  <si>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</si>
  <si>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</si>
  <si>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</si>
  <si>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</si>
  <si>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</si>
  <si>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</si>
  <si>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</si>
  <si>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</si>
  <si>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</si>
  <si>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</si>
  <si>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</si>
  <si>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</si>
  <si>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</si>
  <si>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</si>
  <si>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</si>
  <si>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</si>
  <si>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</si>
  <si>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</si>
  <si>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</si>
  <si>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</si>
  <si>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</si>
  <si>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</si>
  <si>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</si>
  <si>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</si>
  <si>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</si>
  <si>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</si>
  <si>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</si>
  <si>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</si>
  <si>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</si>
  <si>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</si>
  <si>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</si>
  <si>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</si>
  <si>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</si>
  <si>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</si>
  <si>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</si>
  <si>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</si>
  <si>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</si>
  <si>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</si>
  <si>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</si>
  <si>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</si>
  <si>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</si>
  <si>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</si>
  <si>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</si>
  <si>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</si>
  <si>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</si>
  <si>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</si>
  <si>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</si>
  <si>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</si>
  <si>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</si>
  <si>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</si>
  <si>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</si>
  <si>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</si>
  <si>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</si>
  <si>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</si>
  <si>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</si>
  <si>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</si>
  <si>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</si>
  <si>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</si>
  <si>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</si>
  <si>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</si>
  <si>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</si>
  <si>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</si>
  <si>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</si>
  <si>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</si>
  <si>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</si>
  <si>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</si>
  <si>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</si>
  <si>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</si>
  <si>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</si>
  <si>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</si>
  <si>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</si>
  <si>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</si>
  <si>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</si>
  <si>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</si>
  <si>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</si>
  <si>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</si>
  <si>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</si>
  <si>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</si>
  <si>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</si>
  <si>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</si>
  <si>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</si>
  <si>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</si>
  <si>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</si>
  <si>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</si>
  <si>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</si>
  <si>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</si>
  <si>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</si>
  <si>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</si>
  <si>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</si>
  <si>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</si>
  <si>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</si>
  <si>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</si>
  <si>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</si>
  <si>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</si>
  <si>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</si>
  <si>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</si>
  <si>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</si>
  <si>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</si>
  <si>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</si>
  <si>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</si>
  <si>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</si>
  <si>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</si>
  <si>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</si>
  <si>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</si>
  <si>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</si>
  <si>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</si>
  <si>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</si>
  <si>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</si>
  <si>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</si>
  <si>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</si>
  <si>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</si>
  <si>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</si>
  <si>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</si>
  <si>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</si>
  <si>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</si>
  <si>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</si>
  <si>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</si>
  <si>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</si>
  <si>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</si>
  <si>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</si>
  <si>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</si>
  <si>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</si>
  <si>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</si>
  <si>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</si>
  <si>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</si>
  <si>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</si>
  <si>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</si>
  <si>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</si>
  <si>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</si>
  <si>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</si>
  <si>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</si>
  <si>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</si>
  <si>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</si>
  <si>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</si>
  <si>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</si>
  <si>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</si>
  <si>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</si>
  <si>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</si>
  <si>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</si>
  <si>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</si>
  <si>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</si>
  <si>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</si>
  <si>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</si>
  <si>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</si>
  <si>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</si>
  <si>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</si>
  <si>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</si>
  <si>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</si>
  <si>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</si>
  <si>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</si>
  <si>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</si>
  <si>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</si>
  <si>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</si>
  <si>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</si>
  <si>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</si>
  <si>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</si>
  <si>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</si>
  <si>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</si>
  <si>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</si>
  <si>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</si>
  <si>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</si>
  <si>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</si>
  <si>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</si>
  <si>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</si>
  <si>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</si>
  <si>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</si>
  <si>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</si>
  <si>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</si>
  <si>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</si>
  <si>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</si>
  <si>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</si>
  <si>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</si>
  <si>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</si>
  <si>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</si>
  <si>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</si>
  <si>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</si>
  <si>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</si>
  <si>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</si>
  <si>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</si>
  <si>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</si>
  <si>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</si>
  <si>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</si>
  <si>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Date d’accord du Vice-président formation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</si>
  <si>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</si>
  <si>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</si>
  <si>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</si>
  <si>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</si>
  <si>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</si>
  <si>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</si>
  <si>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</si>
  <si>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</si>
  <si>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</si>
  <si>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</si>
  <si>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</si>
  <si>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</si>
  <si>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</si>
  <si>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</si>
  <si>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</si>
  <si>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</si>
  <si>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</si>
  <si>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</si>
  <si>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</si>
  <si>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</si>
  <si>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</si>
  <si>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</si>
  <si>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</si>
  <si>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</si>
  <si>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</si>
  <si>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</si>
  <si>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</si>
  <si>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</si>
  <si>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</si>
  <si>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</si>
  <si>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</si>
  <si>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</si>
  <si>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</si>
  <si>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</si>
  <si>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</si>
  <si>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</si>
  <si>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</si>
  <si>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</si>
  <si>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</si>
  <si>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</si>
  <si>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</si>
  <si>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</si>
  <si>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</si>
  <si>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</si>
  <si>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</si>
  <si>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</si>
  <si>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</si>
  <si>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</si>
  <si>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</si>
  <si>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</si>
  <si>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</si>
  <si>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</si>
  <si>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</si>
  <si>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</si>
  <si>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</si>
  <si>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</si>
  <si>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</si>
  <si>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</si>
  <si>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</si>
  <si>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</si>
  <si>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</si>
  <si>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</si>
  <si>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</si>
  <si>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</si>
  <si>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</si>
  <si>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</si>
  <si>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</si>
  <si>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</si>
  <si>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</si>
  <si>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</si>
  <si>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</si>
  <si>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</si>
  <si>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</si>
  <si>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</si>
  <si>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</si>
  <si>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</si>
  <si>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</si>
  <si>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</si>
  <si>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</si>
  <si>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</si>
  <si>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</si>
  <si>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</si>
  <si>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</si>
  <si>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</si>
  <si>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</si>
  <si>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</si>
  <si>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</si>
  <si>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</si>
  <si>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</si>
  <si>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</si>
  <si>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</si>
  <si>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</si>
  <si>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</si>
  <si>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</si>
  <si>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</si>
  <si>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</si>
  <si>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</si>
  <si>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</si>
  <si>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</si>
  <si>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</si>
  <si>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</si>
  <si>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</si>
  <si>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</si>
  <si>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</si>
  <si>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</si>
  <si>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</si>
  <si>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</si>
  <si>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</si>
  <si>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Cycle du diplôme : sans objet, certification en un an.</t>
  </si>
  <si>
    <t>CASAGRANDE Sylvain</t>
  </si>
  <si>
    <t>E/C</t>
  </si>
  <si>
    <t>Université Côte d'Azur, Campus Carlone</t>
  </si>
  <si>
    <t>06.79.333.74, sylvain.casagrande@univ-cotedazur.fr</t>
  </si>
  <si>
    <t>172,5 H éq. TD</t>
  </si>
  <si>
    <t>Sans objet</t>
  </si>
  <si>
    <t>Aucun autre enseignant.</t>
  </si>
  <si>
    <t>C1</t>
  </si>
  <si>
    <t>Public principal : professeur des écoles bénéficiant de congés-formations.</t>
  </si>
  <si>
    <t>Public secondaire : moyenne générale.</t>
  </si>
  <si>
    <t>Découverte de la langue et de l'histoire niçoise</t>
  </si>
  <si>
    <t>OUI</t>
  </si>
  <si>
    <t>Sans objet.</t>
  </si>
  <si>
    <t>Grammaire historique du niçois</t>
  </si>
  <si>
    <t>Niçois : pratique de l'oral</t>
  </si>
  <si>
    <t>Niçois : approfondissement de l'oral et de l'écrit</t>
  </si>
  <si>
    <r>
      <t>Objet du projet de formation :</t>
    </r>
    <r>
      <rPr>
        <sz val="11"/>
        <color theme="1"/>
        <rFont val="Calibri"/>
        <family val="2"/>
        <scheme val="minor"/>
      </rPr>
      <t xml:space="preserve"> </t>
    </r>
  </si>
  <si>
    <t>Composante :</t>
  </si>
  <si>
    <t>Certification universitaire en un an</t>
  </si>
  <si>
    <t xml:space="preserve">Niveau estimé de sortie  bac, bac+1, bac+2 ...) : </t>
  </si>
  <si>
    <t xml:space="preserve">Modalités pédagogiques (Synchrone/asychrone) : </t>
  </si>
  <si>
    <t>Synchrone</t>
  </si>
  <si>
    <t xml:space="preserve">Modalités pédagogiques (Présentiel/Distanciel/Hybride) : </t>
  </si>
  <si>
    <t>Présentiel</t>
  </si>
  <si>
    <t>*- Souhait d’ouvrir la formation à la formation continue :</t>
  </si>
  <si>
    <t>*- Souhait d’enregistrer la formation au RNCP ou RSCH :</t>
  </si>
  <si>
    <t>Durée de la formation :</t>
  </si>
  <si>
    <t>Stage :</t>
  </si>
  <si>
    <r>
      <t xml:space="preserve">Intitulé de la formation : </t>
    </r>
    <r>
      <rPr>
        <b/>
        <sz val="11"/>
        <color theme="8"/>
        <rFont val="Calibri (Corps)"/>
      </rPr>
      <t>Certification en langue niçoise (occitan-langue d'oc)</t>
    </r>
  </si>
  <si>
    <r>
      <t xml:space="preserve">Responsable de la formation (Nom Prénom) : </t>
    </r>
    <r>
      <rPr>
        <b/>
        <sz val="11"/>
        <color theme="8"/>
        <rFont val="Calibri (Corps)"/>
      </rPr>
      <t>Casagrande Sylvain</t>
    </r>
  </si>
  <si>
    <r>
      <t xml:space="preserve">Fonction : </t>
    </r>
    <r>
      <rPr>
        <b/>
        <sz val="11"/>
        <color theme="8"/>
        <rFont val="Calibri (Corps)"/>
      </rPr>
      <t>Enseignant-chercheur</t>
    </r>
    <r>
      <rPr>
        <b/>
        <sz val="11"/>
        <color theme="1"/>
        <rFont val="Calibri"/>
        <family val="2"/>
        <scheme val="minor"/>
      </rPr>
      <t xml:space="preserve">
Grade : </t>
    </r>
    <r>
      <rPr>
        <b/>
        <sz val="11"/>
        <color theme="8"/>
        <rFont val="Calibri (Corps)"/>
      </rPr>
      <t>Maître de Conférences</t>
    </r>
  </si>
  <si>
    <r>
      <t xml:space="preserve">Téléphone :  </t>
    </r>
    <r>
      <rPr>
        <b/>
        <sz val="11"/>
        <color theme="8"/>
        <rFont val="Calibri (Corps)"/>
      </rPr>
      <t>06.79.333.742</t>
    </r>
    <r>
      <rPr>
        <b/>
        <sz val="11"/>
        <color theme="1"/>
        <rFont val="Calibri"/>
        <family val="2"/>
        <scheme val="minor"/>
      </rPr>
      <t xml:space="preserve">
Mail :</t>
    </r>
    <r>
      <rPr>
        <sz val="11"/>
        <color theme="1"/>
        <rFont val="Calibri"/>
        <family val="2"/>
        <scheme val="minor"/>
      </rPr>
      <t xml:space="preserve"> </t>
    </r>
    <r>
      <rPr>
        <sz val="11"/>
        <color theme="8"/>
        <rFont val="Calibri (Corps)"/>
      </rPr>
      <t>sylvain.casagrande@univ-cotedazur.fr</t>
    </r>
  </si>
  <si>
    <r>
      <t xml:space="preserve">Public visé : </t>
    </r>
    <r>
      <rPr>
        <b/>
        <sz val="11"/>
        <color theme="8"/>
        <rFont val="Calibri (Corps)"/>
      </rPr>
      <t>Professeurs des écoles déjà en poste (public principal), éventuellement : particuliers.</t>
    </r>
  </si>
  <si>
    <r>
      <t>Prérequis :</t>
    </r>
    <r>
      <rPr>
        <sz val="11"/>
        <color theme="1"/>
        <rFont val="Calibri"/>
        <family val="2"/>
        <scheme val="minor"/>
      </rPr>
      <t xml:space="preserve"> </t>
    </r>
    <r>
      <rPr>
        <b/>
        <sz val="11"/>
        <color theme="8"/>
        <rFont val="Calibri (Corps)"/>
      </rPr>
      <t>Aucun.</t>
    </r>
  </si>
  <si>
    <t>Niveau B1 (référentiel de compétences) en langue niçoise.</t>
  </si>
  <si>
    <r>
      <t xml:space="preserve">Logistique (lieu de la formation, capacité salle, spécificités salles) : </t>
    </r>
    <r>
      <rPr>
        <b/>
        <sz val="11"/>
        <color theme="8"/>
        <rFont val="Calibri (Corps)"/>
      </rPr>
      <t>Campus Carlone, mutualisation de cours de la Licence Sciences du Langage (rentrée 2024)</t>
    </r>
  </si>
  <si>
    <r>
      <t xml:space="preserve">Langue(s) d’enseignement : </t>
    </r>
    <r>
      <rPr>
        <b/>
        <sz val="11"/>
        <color theme="8"/>
        <rFont val="Calibri (Corps)"/>
      </rPr>
      <t>français et niçois</t>
    </r>
  </si>
  <si>
    <r>
      <t xml:space="preserve">Nombre visé de participants par session : </t>
    </r>
    <r>
      <rPr>
        <b/>
        <sz val="11"/>
        <color theme="8"/>
        <rFont val="Calibri (Corps)"/>
      </rPr>
      <t>entre 1 et 4 pour le public cible. Si ouverture à d'autres publics : entre 2 et 8.</t>
    </r>
  </si>
  <si>
    <r>
      <t>Nombre de sessions par an et périodes de l’année :</t>
    </r>
    <r>
      <rPr>
        <sz val="11"/>
        <color theme="1"/>
        <rFont val="Calibri"/>
        <family val="2"/>
        <scheme val="minor"/>
      </rPr>
      <t xml:space="preserve"> </t>
    </r>
    <r>
      <rPr>
        <b/>
        <sz val="11"/>
        <color theme="8"/>
        <rFont val="Calibri (Corps)"/>
      </rPr>
      <t>une session par an</t>
    </r>
  </si>
  <si>
    <r>
      <t xml:space="preserve">Rythme de la formation (journée, soir, samedi, alternance, séquences de cours groupés, cours du soir, séance de regroupement…) : </t>
    </r>
    <r>
      <rPr>
        <b/>
        <sz val="11"/>
        <color theme="8"/>
        <rFont val="Calibri (Corps)"/>
      </rPr>
      <t>deux cours de 3h par semaine (vendredi matin et après-midi), 12 semaines par semestre</t>
    </r>
  </si>
  <si>
    <r>
      <t xml:space="preserve">Durée du stage : </t>
    </r>
    <r>
      <rPr>
        <b/>
        <sz val="11"/>
        <color theme="8"/>
        <rFont val="Calibri (Corps)"/>
      </rPr>
      <t>Sans objet</t>
    </r>
  </si>
  <si>
    <r>
      <t xml:space="preserve">Partenariat public ou privé financier : </t>
    </r>
    <r>
      <rPr>
        <b/>
        <sz val="11"/>
        <color theme="8"/>
        <rFont val="Calibri (Corps)"/>
      </rPr>
      <t>Sans objet</t>
    </r>
  </si>
  <si>
    <r>
      <t xml:space="preserve">Partenariat public ou privé académique : </t>
    </r>
    <r>
      <rPr>
        <b/>
        <sz val="11"/>
        <color theme="8"/>
        <rFont val="Calibri (Corps)"/>
      </rPr>
      <t>Inspection d'Académie (Rectorat) et ville de Nice</t>
    </r>
  </si>
  <si>
    <r>
      <t xml:space="preserve">Informations complémentaires : </t>
    </r>
    <r>
      <rPr>
        <b/>
        <sz val="11"/>
        <color theme="8"/>
        <rFont val="Calibri (Corps)"/>
      </rPr>
      <t>les partenaires académiques peuvent également être des partenaires financiers (prise en charge des coûts de formation des candidats)</t>
    </r>
  </si>
  <si>
    <t>Public principal : les candidats à la certification en langue niçoise sont préalablement sélectionnés par l'Inspection d'Académie, parmi les professeurs des écoles en poste bénéficiant d'un congé-formation en vue d'une réorientation interne (cursus bilingues français-niçois).
Public secondaire : les autres candidats potentiels sont des particuliers qui s'intéressent à la langue niçoise, aucune formation n'existant dans ce domaine.</t>
  </si>
  <si>
    <t>Particuliers.</t>
  </si>
  <si>
    <t>Aucune concurrence, puisque aucun autre établissement ne peut proposer la formation en question : langue niçoise au niveau universitaire.
Par ailleurs, le public visé ne pourrait aller suivre la formation dans aucun un autre établissement universitaire.
De même, aucune association, aucune institution locale, publique ou privée, ne pourrait proposer autant d'heures de formation à ce niveau de spécialisation.
Enfin, le seul enseignant potentiel est enseignant-chercheur à l'Université Côte d'Azur.</t>
  </si>
  <si>
    <t>La certification en langue niçoise s'inscrit totalement dans la politique de site de l'Université Côte d'Azur. En effet, aucune autre université (en France ou dans le monde) ne peut fournir une certification concernant la maîtrise de la langue autochtone de la ville de Nice, c'est-à-dire le niçois ("nissart" en langue locale, variante dialectale de la langue d'oc ou occitan). Par ailleurs, cette certification pourrait faire l'objet d'une convention avec l'Inspection d'Académie (Rectorat) et la ville de Nice.
Enfin, l'occitan, sous toutes ses variantes dialectales (dont fait partie le niçois) a été reconnu par le Ministère comme une "discipline rare".
Tant l'enjeu de cette certification que le contenu de cette dernière s'inscrivent de plein droit dans cette thématique des "disciplines rares", en favorisant le rayonnement et la diffusion de cette discipline au sein des établissements scolaires de la ville de Nice.</t>
  </si>
  <si>
    <t>Le public justifiant la création de la certification en langue niçoise est celui des professeurs des écoles, déjà en poste, qui bénéficieront d'un congé-formation afin de pouvoir devenir professeur des écoles bilingues français-niçois.
La certification en nissart constituera pour l'Inspection d'Académie une garantie de l'efficacité de ces congés-formations.
Par ailleurs, une fois la certification créée, et si l'effectif des cours mutualisés le permet, il serait possible d'accueillir d'autres publics (particuliers notamment) désirant une formation en nissart.
Effectifs attendus dans le cadre des congés-fromation : l'inspection d'Académie mentionne 1 ou 2 personnes par an.
Effectifs attendus dans le cadre d'une ouverture à d'autres publics : cela sera fonction des effectifs fréquentant ces cours, qui sont mutualisés. Un éventail de chiffre raisonnable serait de 0 à 6 personnes. 
Effectifs totaux de la certification en langue niçoise par an : entre 1 et 8 personnes.</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</si>
  <si>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t>
    </r>
    <r>
      <rPr>
        <b/>
        <i/>
        <sz val="11"/>
        <color theme="8"/>
        <rFont val="Calibri (Corps)"/>
      </rPr>
      <t>Pour pallier le manque d'enseignants bilingues français-niçois dans les écoles de la ville de Nice, l'Inspection d'Académie souhaite proposer ces postes à des professeurs des écoles déjà en poste, par le biais de congés-formation. Néanmoins, ces congés-formations nécessitent la création d'une certification universitaire en nissart, formation que seule l'Université Côte d'Azur est à-même de proposer.</t>
    </r>
  </si>
  <si>
    <r>
      <t xml:space="preserve">Objectif pédagogique exprimé en compétences/métiers : </t>
    </r>
    <r>
      <rPr>
        <b/>
        <sz val="11"/>
        <color theme="8"/>
        <rFont val="Calibri (Corps)"/>
      </rPr>
      <t>Maîtrise de la langue niçoise à un niveau suffisant pour occuper un poste de professeur des écoles bilingue français-niçois (Niveau B2).</t>
    </r>
  </si>
  <si>
    <t>Les cursus bilingues français-niçois dans les écoles primaires de la ville de Nice souffrent d'un manque d'enseignants.
A l'heure actuelle, seule la moitié des postes prévus sont pourvus par du personnel qualifié pour les occuper (personnel qualifié = professeur des écoles apte à enseigner à une moitié du temps en niçois).
Pour remédier à ce problème, l'Inspection d'Académie souhaite donner la possibilité à des professeurs des écoles déjà en poste de pouvoir se reconvertir en professeurs des écoles bilingues français-niçois afin de pouvoir prétendre à ces postes.
Cette possibilité de reconversion se fera par le biais de congés-formation, financés par l'Inspection d'Académie. Ces congés-formations seront attribués à des professeurs des écoles volontaires, et sélectionnés par l'Inspection d'Académie.
Cepenant, afin d'être pleinement efficace, ce dispositif de congés-formations doit être sanctionné par une véritable formation universitaire en langue niçoise, et validée par le biais de résultats obtenus dans celle-ci.
La création d'une "certification en langue niçoise" jouerait pleinement ce rôle, à raison de quelques 138h de cours annuelles.
Ces heures de cours sont mutualisées, car déjà existantes dans le tronc commun de la Licence Sciences du Langage qui prendra effet à la rentrée 2024.
L'inscription de quelques étudiants supplémentaires à ces cours représenterait un bénéfice net pour l'Université Côte d'Azur.
La "certification en langue niçoise" resterait active a minima tant que l'Inspection d'Académie reconduit son processus de congés-formations.</t>
  </si>
  <si>
    <t>Tous les enseignements suivis font partie du tronc commun de la licence Sciences du Langage, et sont donc mutualisés.
Tous les enseignements sont axés sur l'apprentissage de la langue niçoise, dans ses différents aspects. De plus, le public étudiant en Licence Sciences du Langage se destinant pour partie au métier de professeur des écoles, les cours seront orientés sur les thématiques relatives à cette profession.
Au premier semestre, les deux UE initieront les candidats à la certification aux bases du nissart. L'initiation à la pratique orale sera au centre du cours. Par ailleurs, l'histoire et la culture locale seront abordées à travers quelques oeuvres littéraires en langue niçoise. 
Au second semestre, la grammaire du nissart fera l'objet d'un cours exhaustif, tandis que la pratique orale et écrite sera perfectionnée.</t>
  </si>
  <si>
    <t xml:space="preserve">La formation a pour public visé des professeurs des écoles déjà en poste, qui désirent se reconvertir en professeurs des écoles bilingues français-niçois afin de pouvoir prétendre à des postes vacants dans les cursus bilingues français-niçois des écoles de la ville de Nice.
La certification en langue niçoise a pour objectif de former des professeurs des écoles à l'usage oral quotidien de la langue niçoise, au niveau primaire.
Compétences à l'issue de la formation (un an)
- niveau en langue B2 (référentiel de compétence)
- maîtriser les usages oraux quotidiens permettant de s'adresser à des enfants en niçois,
- connaître les principales références littéraires et culturelles (chansons notamment),
- enseigner en langue niçoise à destination d'un public scolaire.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</si>
</sst>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2">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rgb="FFFF0000"/>
      <name val="Calibri"/>
      <family val="2"/>
    </font>
    <font>
      <b/>
      <sz val="11"/>
      <color theme="8"/>
      <name val="Calibri (Corps)"/>
    </font>
    <font>
      <sz val="11"/>
      <color theme="8"/>
      <name val="Calibri (Corps)"/>
    </font>
    <font>
      <b/>
      <i/>
      <sz val="11"/>
      <color theme="8"/>
      <name val="Calibri (Corps)"/>
    </font>
    <font>
      <sz val="11"/>
      <color theme="8"/>
      <name val="Calibri"/>
      <family val="2"/>
      <scheme val="minor"/>
    </font>
    <font>
      <b/>
      <sz val="11"/>
      <color theme="8"/>
      <name val="Calibri"/>
      <family val="2"/>
      <scheme val="minor"/>
    </font>
    <font>
      <sz val="11"/>
      <name val="Calibri (Corps)"/>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2" fillId="16" borderId="0" applyNumberFormat="0" applyBorder="0" applyAlignment="0" applyProtection="0"/>
  </cellStyleXfs>
  <cellXfs count="478">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8" fillId="0" borderId="0" xfId="0" applyFont="1"/>
    <xf numFmtId="49" fontId="4" fillId="8" borderId="45" xfId="0" applyNumberFormat="1" applyFont="1" applyFill="1" applyBorder="1" applyAlignment="1" applyProtection="1">
      <alignment horizontal="center" vertical="center" wrapText="1"/>
      <protection locked="0"/>
    </xf>
    <xf numFmtId="0" fontId="0" fillId="0" borderId="45" xfId="0" applyBorder="1"/>
    <xf numFmtId="49" fontId="4"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2"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25" fillId="0" borderId="34" xfId="0" applyFont="1" applyBorder="1" applyAlignment="1">
      <alignment vertical="center" wrapText="1"/>
    </xf>
    <xf numFmtId="0" fontId="25" fillId="0" borderId="32" xfId="0" applyFont="1" applyBorder="1" applyAlignment="1">
      <alignment horizontal="center" vertical="center" wrapText="1"/>
    </xf>
    <xf numFmtId="0" fontId="0" fillId="0" borderId="23"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5"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7" fillId="11" borderId="3" xfId="0" applyNumberFormat="1" applyFont="1" applyFill="1" applyBorder="1"/>
    <xf numFmtId="2" fontId="27" fillId="11" borderId="3" xfId="0" applyNumberFormat="1" applyFont="1" applyFill="1" applyBorder="1" applyAlignment="1">
      <alignment vertical="center"/>
    </xf>
    <xf numFmtId="165" fontId="27"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7" fillId="12" borderId="1" xfId="0" applyNumberFormat="1" applyFont="1" applyFill="1" applyBorder="1" applyProtection="1">
      <protection locked="0"/>
    </xf>
    <xf numFmtId="165" fontId="27" fillId="12" borderId="1" xfId="0" applyNumberFormat="1" applyFont="1" applyFill="1" applyBorder="1" applyProtection="1">
      <protection locked="0"/>
    </xf>
    <xf numFmtId="165"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5" fontId="7" fillId="5" borderId="65" xfId="0" applyNumberFormat="1" applyFont="1" applyFill="1" applyBorder="1" applyAlignment="1">
      <alignment horizontal="center"/>
    </xf>
    <xf numFmtId="167" fontId="0" fillId="0" borderId="0" xfId="0" applyNumberFormat="1" applyAlignment="1">
      <alignment horizontal="center"/>
    </xf>
    <xf numFmtId="0" fontId="7" fillId="5" borderId="64" xfId="0" applyFont="1" applyFill="1" applyBorder="1" applyAlignment="1">
      <alignment vertical="center"/>
    </xf>
    <xf numFmtId="165" fontId="16" fillId="0" borderId="3" xfId="0" applyNumberFormat="1" applyFont="1" applyBorder="1" applyAlignment="1">
      <alignment horizontal="center" vertical="center"/>
    </xf>
    <xf numFmtId="165" fontId="0" fillId="0" borderId="4" xfId="0" applyNumberFormat="1" applyBorder="1"/>
    <xf numFmtId="0" fontId="7" fillId="5" borderId="65" xfId="0" applyFont="1" applyFill="1" applyBorder="1" applyAlignment="1">
      <alignment vertical="center"/>
    </xf>
    <xf numFmtId="165" fontId="16" fillId="0" borderId="1" xfId="0" applyNumberFormat="1" applyFont="1" applyBorder="1" applyAlignment="1">
      <alignment horizontal="center"/>
    </xf>
    <xf numFmtId="0" fontId="6" fillId="5" borderId="66"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68" fontId="6" fillId="5" borderId="9" xfId="0" applyNumberFormat="1" applyFont="1" applyFill="1" applyBorder="1" applyAlignment="1">
      <alignment vertical="center"/>
    </xf>
    <xf numFmtId="168" fontId="6" fillId="5" borderId="67"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1"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7" fillId="11" borderId="48" xfId="0" applyFont="1" applyFill="1" applyBorder="1"/>
    <xf numFmtId="2" fontId="27" fillId="11" borderId="1" xfId="0" applyNumberFormat="1" applyFont="1" applyFill="1" applyBorder="1"/>
    <xf numFmtId="2" fontId="27" fillId="11" borderId="1" xfId="0" applyNumberFormat="1" applyFont="1" applyFill="1" applyBorder="1" applyAlignment="1">
      <alignment vertical="center"/>
    </xf>
    <xf numFmtId="165" fontId="27"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Alignment="1">
      <alignment horizontal="left" wrapText="1"/>
    </xf>
    <xf numFmtId="0" fontId="7" fillId="0" borderId="7" xfId="0" applyFont="1" applyBorder="1"/>
    <xf numFmtId="165" fontId="16" fillId="7" borderId="8" xfId="0" applyNumberFormat="1" applyFont="1" applyFill="1" applyBorder="1" applyProtection="1">
      <protection locked="0"/>
    </xf>
    <xf numFmtId="0" fontId="6"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7"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8" fillId="12" borderId="21" xfId="0" applyFont="1" applyFill="1" applyBorder="1" applyAlignment="1">
      <alignment horizontal="left" vertical="center"/>
    </xf>
    <xf numFmtId="0" fontId="28" fillId="12" borderId="21" xfId="0" applyFont="1" applyFill="1" applyBorder="1" applyAlignment="1">
      <alignment horizontal="left" vertical="center" wrapText="1"/>
    </xf>
    <xf numFmtId="0" fontId="27" fillId="12" borderId="36" xfId="0" applyFont="1" applyFill="1" applyBorder="1" applyAlignment="1">
      <alignment vertical="center" wrapText="1"/>
    </xf>
    <xf numFmtId="0" fontId="7" fillId="3" borderId="19" xfId="0" applyFont="1" applyFill="1" applyBorder="1" applyAlignment="1" applyProtection="1">
      <alignment horizontal="center" vertical="center"/>
      <protection locked="0"/>
    </xf>
    <xf numFmtId="1" fontId="28"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50" xfId="0" applyFont="1" applyFill="1" applyBorder="1" applyAlignment="1">
      <alignment vertical="center"/>
    </xf>
    <xf numFmtId="165" fontId="7" fillId="5" borderId="83" xfId="0" applyNumberFormat="1" applyFont="1" applyFill="1" applyBorder="1" applyAlignment="1">
      <alignment horizontal="center"/>
    </xf>
    <xf numFmtId="0" fontId="6" fillId="5" borderId="45" xfId="0" applyFont="1" applyFill="1" applyBorder="1" applyAlignment="1">
      <alignment vertical="center"/>
    </xf>
    <xf numFmtId="165" fontId="7" fillId="5" borderId="69" xfId="0" applyNumberFormat="1" applyFont="1" applyFill="1" applyBorder="1" applyAlignment="1">
      <alignment horizontal="center"/>
    </xf>
    <xf numFmtId="0" fontId="6" fillId="13" borderId="13" xfId="0" applyFont="1" applyFill="1" applyBorder="1" applyAlignment="1">
      <alignment vertical="center"/>
    </xf>
    <xf numFmtId="165" fontId="6" fillId="13" borderId="74" xfId="0" applyNumberFormat="1" applyFont="1" applyFill="1" applyBorder="1" applyAlignment="1">
      <alignment horizontal="center"/>
    </xf>
    <xf numFmtId="0" fontId="6" fillId="13" borderId="45" xfId="0" applyFont="1" applyFill="1" applyBorder="1"/>
    <xf numFmtId="165" fontId="7"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6" fillId="14" borderId="13" xfId="0" applyFont="1" applyFill="1" applyBorder="1" applyAlignment="1">
      <alignment vertical="center"/>
    </xf>
    <xf numFmtId="165" fontId="0" fillId="14" borderId="74" xfId="0" applyNumberFormat="1" applyFill="1" applyBorder="1" applyAlignment="1">
      <alignment horizontal="center" vertical="center"/>
    </xf>
    <xf numFmtId="0" fontId="7" fillId="5" borderId="3" xfId="0" applyFont="1" applyFill="1" applyBorder="1" applyAlignment="1">
      <alignment vertical="center"/>
    </xf>
    <xf numFmtId="165" fontId="7" fillId="5" borderId="64" xfId="0" applyNumberFormat="1" applyFont="1" applyFill="1" applyBorder="1" applyAlignment="1">
      <alignment horizontal="center"/>
    </xf>
    <xf numFmtId="0" fontId="6" fillId="14" borderId="61" xfId="0" applyFont="1" applyFill="1" applyBorder="1" applyAlignment="1">
      <alignment vertical="center"/>
    </xf>
    <xf numFmtId="0" fontId="6" fillId="11" borderId="13" xfId="0" applyFont="1" applyFill="1" applyBorder="1" applyAlignment="1">
      <alignment vertical="center"/>
    </xf>
    <xf numFmtId="165" fontId="6" fillId="11" borderId="74" xfId="0" applyNumberFormat="1" applyFont="1" applyFill="1" applyBorder="1" applyAlignment="1">
      <alignment horizontal="center"/>
    </xf>
    <xf numFmtId="0" fontId="6" fillId="0" borderId="24" xfId="0" applyFont="1" applyBorder="1" applyAlignment="1">
      <alignment horizontal="center"/>
    </xf>
    <xf numFmtId="0" fontId="35"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2" fillId="0" borderId="85" xfId="0" applyFont="1" applyBorder="1" applyAlignment="1">
      <alignment vertical="top" wrapText="1"/>
    </xf>
    <xf numFmtId="0" fontId="12"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1" fillId="0" borderId="50" xfId="2" applyNumberFormat="1" applyFont="1" applyBorder="1"/>
    <xf numFmtId="2" fontId="0" fillId="0" borderId="1" xfId="2" applyNumberFormat="1" applyFont="1" applyBorder="1"/>
    <xf numFmtId="0" fontId="7" fillId="0" borderId="0" xfId="0" applyFont="1"/>
    <xf numFmtId="0" fontId="37" fillId="0" borderId="10"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8" fillId="0" borderId="11" xfId="0" applyFont="1" applyBorder="1" applyAlignment="1" applyProtection="1">
      <alignment vertical="center" wrapText="1"/>
      <protection locked="0"/>
    </xf>
    <xf numFmtId="0" fontId="38" fillId="0" borderId="12" xfId="0" applyFont="1" applyBorder="1" applyAlignment="1" applyProtection="1">
      <alignment vertical="center" wrapText="1"/>
      <protection locked="0"/>
    </xf>
    <xf numFmtId="0" fontId="37" fillId="0" borderId="91" xfId="0" applyFont="1" applyBorder="1" applyAlignment="1" applyProtection="1">
      <alignment vertical="center" wrapText="1"/>
      <protection locked="0"/>
    </xf>
    <xf numFmtId="0" fontId="38" fillId="0" borderId="48" xfId="0" applyFont="1" applyBorder="1" applyAlignment="1" applyProtection="1">
      <alignment vertical="center" wrapText="1"/>
      <protection locked="0"/>
    </xf>
    <xf numFmtId="0" fontId="0" fillId="0" borderId="12" xfId="0" applyBorder="1"/>
    <xf numFmtId="0" fontId="38" fillId="0" borderId="1" xfId="0" applyFont="1" applyBorder="1" applyAlignment="1" applyProtection="1">
      <alignment vertical="center" wrapText="1"/>
      <protection locked="0"/>
    </xf>
    <xf numFmtId="0" fontId="38" fillId="0" borderId="6" xfId="0" applyFont="1" applyBorder="1" applyAlignment="1" applyProtection="1">
      <alignment vertical="center" wrapText="1"/>
      <protection locked="0"/>
    </xf>
    <xf numFmtId="0" fontId="38" fillId="0" borderId="65" xfId="0" applyFont="1" applyBorder="1" applyAlignment="1" applyProtection="1">
      <alignment vertical="center" wrapText="1"/>
      <protection locked="0"/>
    </xf>
    <xf numFmtId="0" fontId="38" fillId="0" borderId="21" xfId="0" applyFont="1" applyBorder="1" applyAlignment="1" applyProtection="1">
      <alignment vertical="center" wrapText="1"/>
      <protection locked="0"/>
    </xf>
    <xf numFmtId="0" fontId="0" fillId="0" borderId="6" xfId="0" applyBorder="1"/>
    <xf numFmtId="0" fontId="38"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6" fillId="0" borderId="65" xfId="0" applyFont="1" applyBorder="1" applyAlignment="1" applyProtection="1">
      <alignment horizontal="center"/>
      <protection locked="0"/>
    </xf>
    <xf numFmtId="0" fontId="38" fillId="0" borderId="7" xfId="0" applyFont="1" applyBorder="1" applyAlignment="1" applyProtection="1">
      <alignment vertical="center" wrapText="1"/>
      <protection locked="0"/>
    </xf>
    <xf numFmtId="0" fontId="38" fillId="0" borderId="8" xfId="0" applyFont="1" applyBorder="1" applyAlignment="1" applyProtection="1">
      <alignment vertical="center" wrapText="1"/>
      <protection locked="0"/>
    </xf>
    <xf numFmtId="0" fontId="38"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7" fillId="0" borderId="61" xfId="0" applyFont="1" applyBorder="1" applyAlignment="1" applyProtection="1">
      <alignment vertical="center" wrapText="1"/>
      <protection locked="0"/>
    </xf>
    <xf numFmtId="0" fontId="37" fillId="5" borderId="74" xfId="0" applyFont="1" applyFill="1" applyBorder="1" applyAlignment="1">
      <alignment horizontal="left" vertical="center" wrapText="1"/>
    </xf>
    <xf numFmtId="0" fontId="37" fillId="5" borderId="33" xfId="0" applyFont="1" applyFill="1" applyBorder="1" applyAlignment="1">
      <alignment horizontal="left" vertical="center" wrapText="1"/>
    </xf>
    <xf numFmtId="0" fontId="37" fillId="5" borderId="89" xfId="0" applyFont="1" applyFill="1" applyBorder="1" applyAlignment="1">
      <alignment horizontal="left" vertical="center" wrapText="1"/>
    </xf>
    <xf numFmtId="0" fontId="37" fillId="5" borderId="90" xfId="0" applyFont="1" applyFill="1" applyBorder="1" applyAlignment="1">
      <alignment horizontal="left" vertical="center" wrapText="1"/>
    </xf>
    <xf numFmtId="0" fontId="0" fillId="0" borderId="0" xfId="0" applyAlignment="1">
      <alignment horizontal="left"/>
    </xf>
    <xf numFmtId="0" fontId="37" fillId="5" borderId="58" xfId="0"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5" xfId="0" applyFont="1" applyFill="1" applyBorder="1" applyAlignment="1">
      <alignment horizontal="left" vertical="center" wrapText="1"/>
    </xf>
    <xf numFmtId="0" fontId="4" fillId="11" borderId="37" xfId="0" applyFont="1" applyFill="1" applyBorder="1" applyAlignment="1">
      <alignment horizontal="center" vertical="center" wrapText="1"/>
    </xf>
    <xf numFmtId="0" fontId="4" fillId="11" borderId="51"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4" fillId="0" borderId="19" xfId="0" applyFont="1" applyBorder="1"/>
    <xf numFmtId="0" fontId="0" fillId="0" borderId="20" xfId="0" applyBorder="1"/>
    <xf numFmtId="170" fontId="0" fillId="0" borderId="21" xfId="0" applyNumberFormat="1" applyBorder="1"/>
    <xf numFmtId="0" fontId="43" fillId="0" borderId="10" xfId="0" applyFont="1" applyBorder="1"/>
    <xf numFmtId="6" fontId="44"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7"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5" fillId="0" borderId="5" xfId="0" applyFont="1" applyBorder="1" applyAlignment="1" applyProtection="1">
      <alignment vertical="center" wrapText="1"/>
      <protection locked="0"/>
    </xf>
    <xf numFmtId="0" fontId="45" fillId="0" borderId="91" xfId="0" applyFont="1" applyBorder="1" applyAlignment="1" applyProtection="1">
      <alignment vertical="center" wrapText="1"/>
      <protection locked="0"/>
    </xf>
    <xf numFmtId="0" fontId="2" fillId="0" borderId="1" xfId="0" applyFont="1" applyBorder="1" applyAlignment="1" applyProtection="1">
      <alignment vertical="center"/>
      <protection locked="0"/>
    </xf>
    <xf numFmtId="0" fontId="2" fillId="3" borderId="19" xfId="0" applyFont="1" applyFill="1" applyBorder="1" applyAlignment="1" applyProtection="1">
      <alignment horizontal="center" vertical="center"/>
      <protection locked="0"/>
    </xf>
    <xf numFmtId="0" fontId="49" fillId="0" borderId="34" xfId="0" applyFont="1" applyBorder="1"/>
    <xf numFmtId="0" fontId="50" fillId="0" borderId="34" xfId="0" applyFont="1" applyBorder="1" applyAlignment="1">
      <alignment vertical="top" wrapText="1"/>
    </xf>
    <xf numFmtId="0" fontId="50" fillId="0" borderId="23" xfId="0" applyFont="1" applyBorder="1" applyAlignment="1">
      <alignment vertical="top" wrapText="1"/>
    </xf>
    <xf numFmtId="0" fontId="50" fillId="0" borderId="25" xfId="0" applyFont="1" applyBorder="1" applyAlignment="1">
      <alignment horizontal="left" vertical="top" wrapText="1"/>
    </xf>
    <xf numFmtId="0" fontId="49" fillId="0" borderId="0" xfId="0" applyFont="1"/>
    <xf numFmtId="0" fontId="50" fillId="0" borderId="25" xfId="0" applyFont="1" applyBorder="1" applyAlignment="1">
      <alignment vertical="top" wrapText="1"/>
    </xf>
    <xf numFmtId="0" fontId="49" fillId="0" borderId="23" xfId="0" applyFont="1" applyBorder="1"/>
    <xf numFmtId="0" fontId="49" fillId="0" borderId="25" xfId="0" applyFont="1" applyBorder="1"/>
    <xf numFmtId="0" fontId="49" fillId="0" borderId="28" xfId="0" applyFont="1" applyBorder="1"/>
    <xf numFmtId="0" fontId="50" fillId="0" borderId="23" xfId="0" applyFont="1" applyBorder="1" applyAlignment="1">
      <alignment horizontal="left" vertical="top" wrapText="1"/>
    </xf>
    <xf numFmtId="0" fontId="50" fillId="2" borderId="23"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0" fillId="0" borderId="0" xfId="0" applyAlignment="1">
      <alignment horizontal="left" vertical="center"/>
    </xf>
    <xf numFmtId="0" fontId="3" fillId="0" borderId="0" xfId="0" applyFont="1" applyAlignment="1">
      <alignment horizontal="left" vertical="center"/>
    </xf>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21" fillId="10" borderId="0" xfId="0" applyFont="1" applyFill="1" applyAlignment="1">
      <alignment horizontal="center"/>
    </xf>
    <xf numFmtId="0" fontId="4"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21" fillId="0" borderId="29" xfId="0" applyFont="1" applyBorder="1" applyAlignment="1">
      <alignment horizontal="left" vertical="top" wrapText="1"/>
    </xf>
    <xf numFmtId="0" fontId="21" fillId="0" borderId="23" xfId="0" applyFont="1" applyBorder="1" applyAlignment="1">
      <alignment horizontal="left" vertical="top" wrapText="1"/>
    </xf>
    <xf numFmtId="0" fontId="4" fillId="0" borderId="30" xfId="0" applyFont="1" applyBorder="1" applyAlignment="1">
      <alignment horizontal="left" vertical="top" wrapText="1"/>
    </xf>
    <xf numFmtId="0" fontId="4" fillId="0" borderId="25" xfId="0" applyFont="1" applyBorder="1" applyAlignment="1">
      <alignment horizontal="left" vertical="top" wrapText="1"/>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2" fillId="6" borderId="30"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25" xfId="0" applyFont="1" applyFill="1" applyBorder="1" applyAlignment="1">
      <alignment horizontal="left" vertical="top" wrapText="1"/>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0" fontId="19" fillId="5" borderId="29"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5" fillId="5" borderId="32" xfId="0" applyFont="1" applyFill="1" applyBorder="1" applyAlignment="1">
      <alignment horizontal="center"/>
    </xf>
    <xf numFmtId="0" fontId="15" fillId="5" borderId="33" xfId="0" applyFont="1" applyFill="1" applyBorder="1" applyAlignment="1">
      <alignment horizontal="center"/>
    </xf>
    <xf numFmtId="0" fontId="15" fillId="5" borderId="34" xfId="0" applyFont="1" applyFill="1" applyBorder="1" applyAlignment="1">
      <alignment horizontal="center"/>
    </xf>
    <xf numFmtId="49" fontId="51" fillId="2" borderId="30" xfId="0" applyNumberFormat="1" applyFont="1" applyFill="1" applyBorder="1" applyAlignment="1" applyProtection="1">
      <alignment horizontal="left" vertical="top" wrapText="1"/>
      <protection locked="0"/>
    </xf>
    <xf numFmtId="49" fontId="16" fillId="2" borderId="0" xfId="0" applyNumberFormat="1" applyFont="1" applyFill="1" applyAlignment="1" applyProtection="1">
      <alignment horizontal="left" vertical="top"/>
      <protection locked="0"/>
    </xf>
    <xf numFmtId="49" fontId="16" fillId="2" borderId="25" xfId="0" applyNumberFormat="1" applyFont="1" applyFill="1" applyBorder="1" applyAlignment="1" applyProtection="1">
      <alignment horizontal="left" vertical="top"/>
      <protection locked="0"/>
    </xf>
    <xf numFmtId="49" fontId="16" fillId="2" borderId="30" xfId="0" applyNumberFormat="1" applyFont="1" applyFill="1" applyBorder="1" applyAlignment="1" applyProtection="1">
      <alignment horizontal="left" vertical="top"/>
      <protection locked="0"/>
    </xf>
    <xf numFmtId="49" fontId="16" fillId="2" borderId="31" xfId="0" applyNumberFormat="1" applyFont="1" applyFill="1" applyBorder="1" applyAlignment="1" applyProtection="1">
      <alignment horizontal="left" vertical="top"/>
      <protection locked="0"/>
    </xf>
    <xf numFmtId="49" fontId="16" fillId="2" borderId="27" xfId="0" applyNumberFormat="1" applyFont="1" applyFill="1" applyBorder="1" applyAlignment="1" applyProtection="1">
      <alignment horizontal="left" vertical="top"/>
      <protection locked="0"/>
    </xf>
    <xf numFmtId="49" fontId="16" fillId="2" borderId="28" xfId="0" applyNumberFormat="1" applyFont="1" applyFill="1" applyBorder="1" applyAlignment="1" applyProtection="1">
      <alignment horizontal="left" vertical="top"/>
      <protection locked="0"/>
    </xf>
    <xf numFmtId="0" fontId="0" fillId="0" borderId="40" xfId="0" applyBorder="1" applyAlignment="1">
      <alignment horizontal="center"/>
    </xf>
    <xf numFmtId="0" fontId="0" fillId="0" borderId="48" xfId="0" applyBorder="1" applyAlignment="1">
      <alignment horizontal="center"/>
    </xf>
    <xf numFmtId="0" fontId="8"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4" fillId="8" borderId="24" xfId="0" applyNumberFormat="1" applyFont="1" applyFill="1" applyBorder="1" applyAlignment="1" applyProtection="1">
      <alignment horizontal="center" vertical="top" wrapText="1"/>
      <protection locked="0"/>
    </xf>
    <xf numFmtId="49" fontId="4" fillId="8" borderId="46" xfId="0" applyNumberFormat="1" applyFont="1" applyFill="1" applyBorder="1" applyAlignment="1" applyProtection="1">
      <alignment horizontal="center" vertical="top" wrapText="1"/>
      <protection locked="0"/>
    </xf>
    <xf numFmtId="49" fontId="4"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21" fillId="0" borderId="33" xfId="0" applyFont="1" applyBorder="1" applyAlignment="1">
      <alignment horizontal="left"/>
    </xf>
    <xf numFmtId="49" fontId="4" fillId="8" borderId="30" xfId="0" applyNumberFormat="1" applyFont="1" applyFill="1" applyBorder="1" applyAlignment="1" applyProtection="1">
      <alignment horizontal="center" vertical="top" wrapText="1"/>
      <protection locked="0"/>
    </xf>
    <xf numFmtId="0" fontId="4" fillId="0" borderId="19" xfId="0" applyFont="1" applyBorder="1" applyAlignment="1">
      <alignment horizontal="left" vertical="top"/>
    </xf>
    <xf numFmtId="0" fontId="4"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4" fillId="0" borderId="30" xfId="0" applyFont="1" applyBorder="1" applyAlignment="1">
      <alignment horizontal="center"/>
    </xf>
    <xf numFmtId="0" fontId="4" fillId="0" borderId="46" xfId="0" applyFont="1" applyBorder="1" applyAlignment="1">
      <alignment horizontal="center"/>
    </xf>
    <xf numFmtId="0" fontId="0" fillId="0" borderId="47" xfId="0" applyBorder="1" applyAlignment="1">
      <alignment horizontal="center"/>
    </xf>
    <xf numFmtId="0" fontId="10" fillId="4" borderId="3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5" xfId="0" applyFont="1" applyFill="1" applyBorder="1" applyAlignment="1">
      <alignment horizontal="center" vertical="center" wrapText="1"/>
    </xf>
    <xf numFmtId="0" fontId="39" fillId="5" borderId="32" xfId="0" applyFont="1" applyFill="1" applyBorder="1" applyAlignment="1">
      <alignment horizontal="center" vertical="center"/>
    </xf>
    <xf numFmtId="0" fontId="40" fillId="5" borderId="33" xfId="0" applyFont="1" applyFill="1" applyBorder="1" applyAlignment="1">
      <alignment horizontal="center" vertical="center"/>
    </xf>
    <xf numFmtId="0" fontId="40" fillId="5" borderId="34"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92" xfId="0" applyFont="1" applyFill="1" applyBorder="1" applyAlignment="1">
      <alignment horizontal="left" vertical="center" wrapText="1"/>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92" xfId="0" applyFont="1" applyFill="1" applyBorder="1" applyAlignment="1">
      <alignment horizontal="left" vertical="center"/>
    </xf>
    <xf numFmtId="0" fontId="7" fillId="3" borderId="35" xfId="0" applyFont="1" applyFill="1" applyBorder="1" applyAlignment="1">
      <alignment horizontal="left" vertical="center" wrapText="1"/>
    </xf>
    <xf numFmtId="0" fontId="7" fillId="3" borderId="62" xfId="0" applyFont="1" applyFill="1" applyBorder="1" applyAlignment="1">
      <alignment horizontal="left" vertical="center" wrapText="1"/>
    </xf>
    <xf numFmtId="0" fontId="7" fillId="3" borderId="63" xfId="0" applyFont="1" applyFill="1" applyBorder="1" applyAlignment="1">
      <alignment horizontal="left" vertical="center" wrapText="1"/>
    </xf>
    <xf numFmtId="0" fontId="42" fillId="5" borderId="55"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2"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wrapText="1"/>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92" xfId="0" applyFont="1" applyFill="1" applyBorder="1" applyAlignment="1">
      <alignment horizontal="left" vertical="center" wrapText="1"/>
    </xf>
    <xf numFmtId="0" fontId="2"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92" xfId="0" applyFont="1" applyFill="1" applyBorder="1" applyAlignment="1" applyProtection="1">
      <alignment horizontal="center" vertical="center"/>
      <protection locked="0"/>
    </xf>
    <xf numFmtId="0" fontId="7"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4" fillId="6" borderId="52"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6" fillId="16" borderId="87" xfId="4" applyFont="1" applyBorder="1" applyAlignment="1">
      <alignment horizontal="left" vertical="center" wrapText="1"/>
    </xf>
    <xf numFmtId="0" fontId="36" fillId="16" borderId="88" xfId="4" applyFont="1" applyBorder="1" applyAlignment="1">
      <alignment horizontal="left" vertical="center" wrapText="1"/>
    </xf>
    <xf numFmtId="0" fontId="36" fillId="16" borderId="86"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6" fillId="13" borderId="59"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5" xfId="0" applyFont="1" applyFill="1" applyBorder="1" applyAlignment="1">
      <alignment horizontal="center" vertical="center"/>
    </xf>
    <xf numFmtId="0" fontId="6" fillId="5" borderId="72"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9" xfId="0" applyFont="1" applyFill="1" applyBorder="1" applyAlignment="1">
      <alignment horizontal="center" vertical="center"/>
    </xf>
    <xf numFmtId="0" fontId="4" fillId="14" borderId="84" xfId="0" applyFont="1" applyFill="1" applyBorder="1" applyAlignment="1">
      <alignment horizontal="center" vertical="center"/>
    </xf>
    <xf numFmtId="0" fontId="6" fillId="5" borderId="31" xfId="0" applyFont="1" applyFill="1" applyBorder="1" applyAlignment="1">
      <alignment horizontal="center" vertical="center"/>
    </xf>
    <xf numFmtId="0" fontId="6"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0" borderId="52" xfId="0" applyFont="1" applyBorder="1" applyAlignment="1">
      <alignment horizontal="center" vertical="center" wrapText="1"/>
    </xf>
    <xf numFmtId="0" fontId="4" fillId="0" borderId="17" xfId="0" applyFont="1" applyBorder="1" applyAlignment="1">
      <alignment horizontal="center" vertical="center" wrapText="1"/>
    </xf>
    <xf numFmtId="2" fontId="30" fillId="0" borderId="16" xfId="0" applyNumberFormat="1" applyFont="1" applyBorder="1" applyAlignment="1">
      <alignment horizontal="center" vertical="center"/>
    </xf>
    <xf numFmtId="2" fontId="30" fillId="0" borderId="17" xfId="0" applyNumberFormat="1" applyFont="1" applyBorder="1" applyAlignment="1">
      <alignment horizontal="center" vertical="center"/>
    </xf>
    <xf numFmtId="2" fontId="30"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62" xfId="0" applyNumberFormat="1" applyFont="1" applyBorder="1" applyAlignment="1">
      <alignment horizontal="center" vertical="center"/>
    </xf>
    <xf numFmtId="1" fontId="8" fillId="0" borderId="63" xfId="0" applyNumberFormat="1" applyFont="1" applyBorder="1" applyAlignment="1">
      <alignment horizontal="center" vertical="center"/>
    </xf>
    <xf numFmtId="0" fontId="4" fillId="0" borderId="64" xfId="0" applyFont="1" applyBorder="1" applyAlignment="1">
      <alignment horizontal="center" vertical="center" wrapText="1"/>
    </xf>
    <xf numFmtId="0" fontId="4" fillId="0" borderId="83"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32" fillId="16" borderId="87" xfId="4" applyBorder="1" applyAlignment="1">
      <alignment horizontal="left" vertical="center" wrapText="1"/>
    </xf>
    <xf numFmtId="0" fontId="32" fillId="16" borderId="88" xfId="4" applyBorder="1" applyAlignment="1">
      <alignment horizontal="left" vertical="center" wrapText="1"/>
    </xf>
    <xf numFmtId="0" fontId="32" fillId="16" borderId="86" xfId="4" applyBorder="1" applyAlignment="1">
      <alignment horizontal="left" vertical="center" wrapText="1"/>
    </xf>
    <xf numFmtId="0" fontId="0" fillId="0" borderId="56" xfId="0" applyBorder="1" applyAlignment="1">
      <alignment horizontal="left" vertical="top"/>
    </xf>
    <xf numFmtId="0" fontId="15" fillId="5" borderId="55"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4" fillId="0" borderId="11" xfId="0" applyFont="1" applyBorder="1" applyAlignment="1">
      <alignment horizontal="left" vertical="top"/>
    </xf>
    <xf numFmtId="0" fontId="44" fillId="0" borderId="12" xfId="0" applyFont="1" applyBorder="1" applyAlignment="1">
      <alignment horizontal="left" vertical="top"/>
    </xf>
    <xf numFmtId="0" fontId="33" fillId="16" borderId="1" xfId="4" applyFont="1" applyBorder="1" applyAlignment="1">
      <alignment horizontal="left" vertical="top"/>
    </xf>
    <xf numFmtId="165" fontId="33" fillId="16" borderId="1" xfId="4" applyNumberFormat="1" applyFont="1" applyBorder="1" applyAlignment="1" applyProtection="1">
      <alignment horizontal="center" vertical="center"/>
    </xf>
    <xf numFmtId="0" fontId="33" fillId="16" borderId="1" xfId="4" applyFont="1" applyBorder="1" applyAlignment="1" applyProtection="1">
      <alignment horizontal="center" vertical="center"/>
    </xf>
    <xf numFmtId="0" fontId="33"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8" xfId="0" applyFont="1" applyFill="1" applyBorder="1" applyAlignment="1">
      <alignment horizontal="center"/>
    </xf>
    <xf numFmtId="0" fontId="6" fillId="5" borderId="73"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6" fillId="16" borderId="75" xfId="4" applyFont="1" applyBorder="1" applyAlignment="1">
      <alignment horizontal="left" vertical="center" wrapText="1"/>
    </xf>
    <xf numFmtId="0" fontId="36" fillId="16" borderId="79" xfId="4" applyFont="1" applyBorder="1" applyAlignment="1">
      <alignment horizontal="left" vertical="center" wrapText="1"/>
    </xf>
    <xf numFmtId="0" fontId="36" fillId="16" borderId="0" xfId="4" applyFont="1" applyBorder="1" applyAlignment="1">
      <alignment horizontal="left" vertical="center" wrapText="1"/>
    </xf>
    <xf numFmtId="0" fontId="36" fillId="16" borderId="80" xfId="4" applyFont="1" applyBorder="1" applyAlignment="1">
      <alignment horizontal="left" vertical="center" wrapText="1"/>
    </xf>
    <xf numFmtId="0" fontId="36" fillId="16" borderId="78" xfId="4" applyFont="1" applyBorder="1" applyAlignment="1">
      <alignment horizontal="left" vertical="center" wrapText="1"/>
    </xf>
    <xf numFmtId="0" fontId="36" fillId="16" borderId="81" xfId="4" applyFont="1" applyBorder="1" applyAlignment="1">
      <alignment horizontal="left" vertical="center" wrapText="1"/>
    </xf>
    <xf numFmtId="0" fontId="32" fillId="16" borderId="75" xfId="4" applyBorder="1" applyAlignment="1">
      <alignment horizontal="left" vertical="center" wrapText="1"/>
    </xf>
    <xf numFmtId="0" fontId="32" fillId="16" borderId="79" xfId="4" applyBorder="1" applyAlignment="1">
      <alignment horizontal="left" vertical="center" wrapText="1"/>
    </xf>
    <xf numFmtId="0" fontId="32" fillId="16" borderId="0" xfId="4" applyBorder="1" applyAlignment="1">
      <alignment horizontal="left" vertical="center" wrapText="1"/>
    </xf>
    <xf numFmtId="0" fontId="32" fillId="16" borderId="80" xfId="4" applyBorder="1" applyAlignment="1">
      <alignment horizontal="left" vertical="center" wrapText="1"/>
    </xf>
    <xf numFmtId="0" fontId="32" fillId="16" borderId="76" xfId="4" applyBorder="1" applyAlignment="1">
      <alignment horizontal="left" vertical="center" wrapText="1"/>
    </xf>
    <xf numFmtId="0" fontId="32" fillId="16" borderId="77" xfId="4" applyBorder="1" applyAlignment="1">
      <alignment horizontal="left" vertical="center" wrapText="1"/>
    </xf>
    <xf numFmtId="0" fontId="32" fillId="16" borderId="78" xfId="4" applyBorder="1" applyAlignment="1">
      <alignment horizontal="left" vertical="center" wrapText="1"/>
    </xf>
    <xf numFmtId="0" fontId="32" fillId="16" borderId="81"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6" fillId="5" borderId="52" xfId="0" applyFont="1" applyFill="1" applyBorder="1" applyAlignment="1">
      <alignment horizontal="center"/>
    </xf>
    <xf numFmtId="0" fontId="6" fillId="5" borderId="71" xfId="0" applyFont="1" applyFill="1" applyBorder="1" applyAlignment="1">
      <alignment horizontal="center"/>
    </xf>
    <xf numFmtId="0" fontId="6" fillId="5" borderId="82"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12" fillId="4" borderId="1" xfId="0" applyFont="1" applyFill="1" applyBorder="1" applyAlignment="1">
      <alignment horizontal="left" vertical="center" wrapText="1"/>
    </xf>
    <xf numFmtId="0" fontId="17" fillId="9" borderId="1" xfId="0" applyFont="1" applyFill="1" applyBorder="1" applyAlignment="1">
      <alignment horizontal="left"/>
    </xf>
    <xf numFmtId="0" fontId="39" fillId="5" borderId="1" xfId="0" applyFont="1" applyFill="1" applyBorder="1" applyAlignment="1">
      <alignment horizontal="center"/>
    </xf>
    <xf numFmtId="0" fontId="11" fillId="0" borderId="1" xfId="0" applyFont="1" applyBorder="1" applyAlignment="1">
      <alignment horizontal="left"/>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142" zoomScaleNormal="100" workbookViewId="0">
      <selection activeCell="A16" sqref="A16:B16"/>
    </sheetView>
  </sheetViews>
  <sheetFormatPr baseColWidth="10" defaultRowHeight="15"/>
  <cols>
    <col min="1" max="1" width="111.85546875" customWidth="1"/>
    <col min="2" max="2" width="21.7109375" customWidth="1"/>
    <col min="4" max="4" width="47.42578125" customWidth="1"/>
  </cols>
  <sheetData>
    <row r="1" spans="1:3" ht="68.25" customHeight="1" thickBot="1">
      <c r="A1" s="54" t="s">
        <v>229</v>
      </c>
      <c r="B1" s="53"/>
    </row>
    <row r="2" spans="1:3" ht="15.75" thickBot="1"/>
    <row r="3" spans="1:3" ht="15.75" thickBot="1">
      <c r="A3" s="243" t="s">
        <v>360</v>
      </c>
      <c r="B3" s="244"/>
    </row>
    <row r="4" spans="1:3" ht="15.75" thickBot="1">
      <c r="A4" s="57" t="s">
        <v>348</v>
      </c>
      <c r="B4" s="225" t="s">
        <v>147</v>
      </c>
    </row>
    <row r="5" spans="1:3" ht="15.75" thickBot="1">
      <c r="A5" s="58" t="s">
        <v>349</v>
      </c>
      <c r="B5" s="226" t="s">
        <v>37</v>
      </c>
    </row>
    <row r="6" spans="1:3" ht="30.75" thickBot="1">
      <c r="A6" s="59" t="s">
        <v>77</v>
      </c>
      <c r="B6" s="227" t="s">
        <v>103</v>
      </c>
    </row>
    <row r="7" spans="1:3">
      <c r="A7" s="245" t="s">
        <v>361</v>
      </c>
      <c r="B7" s="246"/>
    </row>
    <row r="8" spans="1:3" ht="30" customHeight="1">
      <c r="A8" s="252" t="s">
        <v>362</v>
      </c>
      <c r="B8" s="253"/>
    </row>
    <row r="9" spans="1:3" ht="30.75" customHeight="1" thickBot="1">
      <c r="A9" s="239" t="s">
        <v>363</v>
      </c>
      <c r="B9" s="240"/>
    </row>
    <row r="10" spans="1:3" ht="72" customHeight="1" thickBot="1">
      <c r="A10" s="243" t="s">
        <v>381</v>
      </c>
      <c r="B10" s="244"/>
    </row>
    <row r="11" spans="1:3">
      <c r="A11" s="245" t="s">
        <v>364</v>
      </c>
      <c r="B11" s="246"/>
    </row>
    <row r="12" spans="1:3">
      <c r="A12" s="61" t="s">
        <v>331</v>
      </c>
      <c r="B12" s="228" t="s">
        <v>3</v>
      </c>
      <c r="C12" s="229" t="s">
        <v>350</v>
      </c>
    </row>
    <row r="13" spans="1:3">
      <c r="A13" s="60" t="s">
        <v>166</v>
      </c>
      <c r="B13" s="230" t="s">
        <v>78</v>
      </c>
      <c r="C13" s="229"/>
    </row>
    <row r="14" spans="1:3">
      <c r="A14" s="60" t="s">
        <v>351</v>
      </c>
      <c r="B14" s="230" t="s">
        <v>78</v>
      </c>
      <c r="C14" s="229" t="s">
        <v>366</v>
      </c>
    </row>
    <row r="15" spans="1:3" ht="15.75" thickBot="1">
      <c r="A15" s="239" t="s">
        <v>365</v>
      </c>
      <c r="B15" s="240"/>
    </row>
    <row r="16" spans="1:3" ht="53.25" customHeight="1" thickBot="1">
      <c r="A16" s="245" t="s">
        <v>382</v>
      </c>
      <c r="B16" s="246"/>
    </row>
    <row r="17" spans="1:4" ht="21.75" customHeight="1">
      <c r="A17" s="56" t="s">
        <v>352</v>
      </c>
      <c r="B17" s="231" t="s">
        <v>353</v>
      </c>
    </row>
    <row r="18" spans="1:4" ht="21.75" customHeight="1" thickBot="1">
      <c r="A18" s="61" t="s">
        <v>354</v>
      </c>
      <c r="B18" s="232" t="s">
        <v>355</v>
      </c>
    </row>
    <row r="19" spans="1:4">
      <c r="A19" s="56" t="s">
        <v>221</v>
      </c>
      <c r="B19" s="66"/>
    </row>
    <row r="20" spans="1:4">
      <c r="A20" s="62" t="s">
        <v>356</v>
      </c>
      <c r="B20" s="232" t="s">
        <v>4</v>
      </c>
    </row>
    <row r="21" spans="1:4" ht="15.75" thickBot="1">
      <c r="A21" s="63" t="s">
        <v>357</v>
      </c>
      <c r="B21" s="233" t="s">
        <v>5</v>
      </c>
    </row>
    <row r="22" spans="1:4" ht="32.25" customHeight="1" thickBot="1">
      <c r="A22" s="243" t="s">
        <v>367</v>
      </c>
      <c r="B22" s="244"/>
    </row>
    <row r="23" spans="1:4" ht="27.75" customHeight="1" thickBot="1">
      <c r="A23" s="243" t="s">
        <v>368</v>
      </c>
      <c r="B23" s="244"/>
    </row>
    <row r="24" spans="1:4">
      <c r="A24" s="250" t="s">
        <v>369</v>
      </c>
      <c r="B24" s="251"/>
    </row>
    <row r="25" spans="1:4" ht="15.75" thickBot="1">
      <c r="A25" s="239" t="s">
        <v>370</v>
      </c>
      <c r="B25" s="240"/>
    </row>
    <row r="26" spans="1:4" ht="17.25" customHeight="1">
      <c r="A26" s="56" t="s">
        <v>358</v>
      </c>
      <c r="B26" s="234" t="s">
        <v>154</v>
      </c>
    </row>
    <row r="27" spans="1:4" ht="70.5" customHeight="1" thickBot="1">
      <c r="A27" s="239" t="s">
        <v>371</v>
      </c>
      <c r="B27" s="240"/>
    </row>
    <row r="28" spans="1:4" ht="15" customHeight="1">
      <c r="A28" s="56" t="s">
        <v>359</v>
      </c>
      <c r="B28" s="235" t="s">
        <v>5</v>
      </c>
      <c r="C28" s="237"/>
      <c r="D28" s="238"/>
    </row>
    <row r="29" spans="1:4" ht="15.75" thickBot="1">
      <c r="A29" s="248" t="s">
        <v>372</v>
      </c>
      <c r="B29" s="249"/>
      <c r="C29" s="237"/>
      <c r="D29" s="238"/>
    </row>
    <row r="30" spans="1:4" ht="25.5" customHeight="1">
      <c r="A30" s="245" t="s">
        <v>373</v>
      </c>
      <c r="B30" s="246"/>
    </row>
    <row r="31" spans="1:4" ht="30.75" customHeight="1" thickBot="1">
      <c r="A31" s="239" t="s">
        <v>374</v>
      </c>
      <c r="B31" s="240"/>
    </row>
    <row r="32" spans="1:4" ht="46.5" customHeight="1" thickBot="1">
      <c r="A32" s="243" t="s">
        <v>375</v>
      </c>
      <c r="B32" s="244"/>
    </row>
    <row r="33" spans="1:2" ht="26.25" customHeight="1">
      <c r="A33" s="56" t="s">
        <v>256</v>
      </c>
      <c r="B33" s="55"/>
    </row>
    <row r="34" spans="1:2" ht="58.5" customHeight="1" thickBot="1">
      <c r="A34" s="239" t="s">
        <v>224</v>
      </c>
      <c r="B34" s="240"/>
    </row>
    <row r="35" spans="1:2" ht="20.25" customHeight="1" thickBot="1">
      <c r="A35" s="243" t="s">
        <v>257</v>
      </c>
      <c r="B35" s="244"/>
    </row>
    <row r="36" spans="1:2" ht="21" customHeight="1">
      <c r="A36" s="56" t="s">
        <v>258</v>
      </c>
      <c r="B36" s="55"/>
    </row>
    <row r="37" spans="1:2" ht="16.5" customHeight="1" thickBot="1">
      <c r="A37" s="239" t="s">
        <v>222</v>
      </c>
      <c r="B37" s="240"/>
    </row>
    <row r="39" spans="1:2">
      <c r="A39" s="241" t="s">
        <v>246</v>
      </c>
      <c r="B39" s="242"/>
    </row>
    <row r="41" spans="1:2">
      <c r="A41" s="247" t="s">
        <v>223</v>
      </c>
      <c r="B41" s="247"/>
    </row>
    <row r="43" spans="1:2">
      <c r="A43" s="236"/>
      <c r="B43" s="236"/>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110" zoomScaleNormal="90" workbookViewId="0">
      <selection activeCell="A4" sqref="A4:Q16"/>
    </sheetView>
  </sheetViews>
  <sheetFormatPr baseColWidth="10" defaultRowHeight="15"/>
  <cols>
    <col min="1" max="1" width="29.85546875" customWidth="1"/>
    <col min="2" max="2" width="23.28515625" customWidth="1"/>
    <col min="3" max="3" width="27.7109375" customWidth="1"/>
    <col min="4" max="4" width="26" customWidth="1"/>
  </cols>
  <sheetData>
    <row r="1" spans="1:17" ht="19.5" thickBot="1">
      <c r="A1" s="281" t="s">
        <v>251</v>
      </c>
      <c r="B1" s="282"/>
      <c r="C1" s="282"/>
      <c r="D1" s="282"/>
      <c r="E1" s="282"/>
      <c r="F1" s="282"/>
      <c r="G1" s="282"/>
      <c r="H1" s="282"/>
      <c r="I1" s="282"/>
      <c r="J1" s="282"/>
      <c r="K1" s="282"/>
      <c r="L1" s="282"/>
      <c r="M1" s="282"/>
      <c r="N1" s="282"/>
      <c r="O1" s="282"/>
      <c r="P1" s="282"/>
      <c r="Q1" s="283"/>
    </row>
    <row r="2" spans="1:17">
      <c r="A2" s="254" t="s">
        <v>233</v>
      </c>
      <c r="B2" s="255"/>
      <c r="C2" s="255"/>
      <c r="D2" s="255"/>
      <c r="E2" s="255"/>
      <c r="F2" s="255"/>
      <c r="G2" s="255"/>
      <c r="H2" s="255"/>
      <c r="I2" s="255"/>
      <c r="J2" s="255"/>
      <c r="K2" s="255"/>
      <c r="L2" s="255"/>
      <c r="M2" s="255"/>
      <c r="N2" s="255"/>
      <c r="O2" s="255"/>
      <c r="P2" s="255"/>
      <c r="Q2" s="256"/>
    </row>
    <row r="3" spans="1:17" ht="51" customHeight="1">
      <c r="A3" s="260" t="s">
        <v>236</v>
      </c>
      <c r="B3" s="261"/>
      <c r="C3" s="261"/>
      <c r="D3" s="261"/>
      <c r="E3" s="261"/>
      <c r="F3" s="261"/>
      <c r="G3" s="261"/>
      <c r="H3" s="261"/>
      <c r="I3" s="261"/>
      <c r="J3" s="261"/>
      <c r="K3" s="261"/>
      <c r="L3" s="261"/>
      <c r="M3" s="261"/>
      <c r="N3" s="261"/>
      <c r="O3" s="261"/>
      <c r="P3" s="261"/>
      <c r="Q3" s="262"/>
    </row>
    <row r="4" spans="1:17">
      <c r="A4" s="284" t="s">
        <v>385</v>
      </c>
      <c r="B4" s="285"/>
      <c r="C4" s="285"/>
      <c r="D4" s="285"/>
      <c r="E4" s="285"/>
      <c r="F4" s="285"/>
      <c r="G4" s="285"/>
      <c r="H4" s="285"/>
      <c r="I4" s="285"/>
      <c r="J4" s="285"/>
      <c r="K4" s="285"/>
      <c r="L4" s="285"/>
      <c r="M4" s="285"/>
      <c r="N4" s="285"/>
      <c r="O4" s="285"/>
      <c r="P4" s="285"/>
      <c r="Q4" s="286"/>
    </row>
    <row r="5" spans="1:17">
      <c r="A5" s="287"/>
      <c r="B5" s="285"/>
      <c r="C5" s="285"/>
      <c r="D5" s="285"/>
      <c r="E5" s="285"/>
      <c r="F5" s="285"/>
      <c r="G5" s="285"/>
      <c r="H5" s="285"/>
      <c r="I5" s="285"/>
      <c r="J5" s="285"/>
      <c r="K5" s="285"/>
      <c r="L5" s="285"/>
      <c r="M5" s="285"/>
      <c r="N5" s="285"/>
      <c r="O5" s="285"/>
      <c r="P5" s="285"/>
      <c r="Q5" s="286"/>
    </row>
    <row r="6" spans="1:17">
      <c r="A6" s="287"/>
      <c r="B6" s="285"/>
      <c r="C6" s="285"/>
      <c r="D6" s="285"/>
      <c r="E6" s="285"/>
      <c r="F6" s="285"/>
      <c r="G6" s="285"/>
      <c r="H6" s="285"/>
      <c r="I6" s="285"/>
      <c r="J6" s="285"/>
      <c r="K6" s="285"/>
      <c r="L6" s="285"/>
      <c r="M6" s="285"/>
      <c r="N6" s="285"/>
      <c r="O6" s="285"/>
      <c r="P6" s="285"/>
      <c r="Q6" s="286"/>
    </row>
    <row r="7" spans="1:17">
      <c r="A7" s="287"/>
      <c r="B7" s="285"/>
      <c r="C7" s="285"/>
      <c r="D7" s="285"/>
      <c r="E7" s="285"/>
      <c r="F7" s="285"/>
      <c r="G7" s="285"/>
      <c r="H7" s="285"/>
      <c r="I7" s="285"/>
      <c r="J7" s="285"/>
      <c r="K7" s="285"/>
      <c r="L7" s="285"/>
      <c r="M7" s="285"/>
      <c r="N7" s="285"/>
      <c r="O7" s="285"/>
      <c r="P7" s="285"/>
      <c r="Q7" s="286"/>
    </row>
    <row r="8" spans="1:17">
      <c r="A8" s="287"/>
      <c r="B8" s="285"/>
      <c r="C8" s="285"/>
      <c r="D8" s="285"/>
      <c r="E8" s="285"/>
      <c r="F8" s="285"/>
      <c r="G8" s="285"/>
      <c r="H8" s="285"/>
      <c r="I8" s="285"/>
      <c r="J8" s="285"/>
      <c r="K8" s="285"/>
      <c r="L8" s="285"/>
      <c r="M8" s="285"/>
      <c r="N8" s="285"/>
      <c r="O8" s="285"/>
      <c r="P8" s="285"/>
      <c r="Q8" s="286"/>
    </row>
    <row r="9" spans="1:17">
      <c r="A9" s="287"/>
      <c r="B9" s="285"/>
      <c r="C9" s="285"/>
      <c r="D9" s="285"/>
      <c r="E9" s="285"/>
      <c r="F9" s="285"/>
      <c r="G9" s="285"/>
      <c r="H9" s="285"/>
      <c r="I9" s="285"/>
      <c r="J9" s="285"/>
      <c r="K9" s="285"/>
      <c r="L9" s="285"/>
      <c r="M9" s="285"/>
      <c r="N9" s="285"/>
      <c r="O9" s="285"/>
      <c r="P9" s="285"/>
      <c r="Q9" s="286"/>
    </row>
    <row r="10" spans="1:17">
      <c r="A10" s="287"/>
      <c r="B10" s="285"/>
      <c r="C10" s="285"/>
      <c r="D10" s="285"/>
      <c r="E10" s="285"/>
      <c r="F10" s="285"/>
      <c r="G10" s="285"/>
      <c r="H10" s="285"/>
      <c r="I10" s="285"/>
      <c r="J10" s="285"/>
      <c r="K10" s="285"/>
      <c r="L10" s="285"/>
      <c r="M10" s="285"/>
      <c r="N10" s="285"/>
      <c r="O10" s="285"/>
      <c r="P10" s="285"/>
      <c r="Q10" s="286"/>
    </row>
    <row r="11" spans="1:17">
      <c r="A11" s="287"/>
      <c r="B11" s="285"/>
      <c r="C11" s="285"/>
      <c r="D11" s="285"/>
      <c r="E11" s="285"/>
      <c r="F11" s="285"/>
      <c r="G11" s="285"/>
      <c r="H11" s="285"/>
      <c r="I11" s="285"/>
      <c r="J11" s="285"/>
      <c r="K11" s="285"/>
      <c r="L11" s="285"/>
      <c r="M11" s="285"/>
      <c r="N11" s="285"/>
      <c r="O11" s="285"/>
      <c r="P11" s="285"/>
      <c r="Q11" s="286"/>
    </row>
    <row r="12" spans="1:17">
      <c r="A12" s="287"/>
      <c r="B12" s="285"/>
      <c r="C12" s="285"/>
      <c r="D12" s="285"/>
      <c r="E12" s="285"/>
      <c r="F12" s="285"/>
      <c r="G12" s="285"/>
      <c r="H12" s="285"/>
      <c r="I12" s="285"/>
      <c r="J12" s="285"/>
      <c r="K12" s="285"/>
      <c r="L12" s="285"/>
      <c r="M12" s="285"/>
      <c r="N12" s="285"/>
      <c r="O12" s="285"/>
      <c r="P12" s="285"/>
      <c r="Q12" s="286"/>
    </row>
    <row r="13" spans="1:17">
      <c r="A13" s="287"/>
      <c r="B13" s="285"/>
      <c r="C13" s="285"/>
      <c r="D13" s="285"/>
      <c r="E13" s="285"/>
      <c r="F13" s="285"/>
      <c r="G13" s="285"/>
      <c r="H13" s="285"/>
      <c r="I13" s="285"/>
      <c r="J13" s="285"/>
      <c r="K13" s="285"/>
      <c r="L13" s="285"/>
      <c r="M13" s="285"/>
      <c r="N13" s="285"/>
      <c r="O13" s="285"/>
      <c r="P13" s="285"/>
      <c r="Q13" s="286"/>
    </row>
    <row r="14" spans="1:17">
      <c r="A14" s="287"/>
      <c r="B14" s="285"/>
      <c r="C14" s="285"/>
      <c r="D14" s="285"/>
      <c r="E14" s="285"/>
      <c r="F14" s="285"/>
      <c r="G14" s="285"/>
      <c r="H14" s="285"/>
      <c r="I14" s="285"/>
      <c r="J14" s="285"/>
      <c r="K14" s="285"/>
      <c r="L14" s="285"/>
      <c r="M14" s="285"/>
      <c r="N14" s="285"/>
      <c r="O14" s="285"/>
      <c r="P14" s="285"/>
      <c r="Q14" s="286"/>
    </row>
    <row r="15" spans="1:17">
      <c r="A15" s="287"/>
      <c r="B15" s="285"/>
      <c r="C15" s="285"/>
      <c r="D15" s="285"/>
      <c r="E15" s="285"/>
      <c r="F15" s="285"/>
      <c r="G15" s="285"/>
      <c r="H15" s="285"/>
      <c r="I15" s="285"/>
      <c r="J15" s="285"/>
      <c r="K15" s="285"/>
      <c r="L15" s="285"/>
      <c r="M15" s="285"/>
      <c r="N15" s="285"/>
      <c r="O15" s="285"/>
      <c r="P15" s="285"/>
      <c r="Q15" s="286"/>
    </row>
    <row r="16" spans="1:17" ht="15.75" thickBot="1">
      <c r="A16" s="288"/>
      <c r="B16" s="289"/>
      <c r="C16" s="289"/>
      <c r="D16" s="289"/>
      <c r="E16" s="289"/>
      <c r="F16" s="289"/>
      <c r="G16" s="289"/>
      <c r="H16" s="289"/>
      <c r="I16" s="289"/>
      <c r="J16" s="289"/>
      <c r="K16" s="289"/>
      <c r="L16" s="289"/>
      <c r="M16" s="289"/>
      <c r="N16" s="289"/>
      <c r="O16" s="289"/>
      <c r="P16" s="289"/>
      <c r="Q16" s="290"/>
    </row>
    <row r="17" spans="1:17">
      <c r="A17" s="254" t="s">
        <v>234</v>
      </c>
      <c r="B17" s="255"/>
      <c r="C17" s="255"/>
      <c r="D17" s="255"/>
      <c r="E17" s="255"/>
      <c r="F17" s="255"/>
      <c r="G17" s="255"/>
      <c r="H17" s="255"/>
      <c r="I17" s="255"/>
      <c r="J17" s="255"/>
      <c r="K17" s="255"/>
      <c r="L17" s="255"/>
      <c r="M17" s="255"/>
      <c r="N17" s="255"/>
      <c r="O17" s="255"/>
      <c r="P17" s="255"/>
      <c r="Q17" s="256"/>
    </row>
    <row r="18" spans="1:17" ht="31.5" customHeight="1">
      <c r="A18" s="260" t="s">
        <v>232</v>
      </c>
      <c r="B18" s="269"/>
      <c r="C18" s="269"/>
      <c r="D18" s="269"/>
      <c r="E18" s="269"/>
      <c r="F18" s="269"/>
      <c r="G18" s="269"/>
      <c r="H18" s="269"/>
      <c r="I18" s="269"/>
      <c r="J18" s="269"/>
      <c r="K18" s="269"/>
      <c r="L18" s="269"/>
      <c r="M18" s="269"/>
      <c r="N18" s="269"/>
      <c r="O18" s="269"/>
      <c r="P18" s="269"/>
      <c r="Q18" s="270"/>
    </row>
    <row r="19" spans="1:17">
      <c r="A19" s="274" t="s">
        <v>384</v>
      </c>
      <c r="B19" s="275"/>
      <c r="C19" s="275"/>
      <c r="D19" s="275"/>
      <c r="E19" s="275"/>
      <c r="F19" s="275"/>
      <c r="G19" s="275"/>
      <c r="H19" s="275"/>
      <c r="I19" s="275"/>
      <c r="J19" s="275"/>
      <c r="K19" s="275"/>
      <c r="L19" s="275"/>
      <c r="M19" s="275"/>
      <c r="N19" s="275"/>
      <c r="O19" s="275"/>
      <c r="P19" s="275"/>
      <c r="Q19" s="276"/>
    </row>
    <row r="20" spans="1:17">
      <c r="A20" s="277"/>
      <c r="B20" s="275"/>
      <c r="C20" s="275"/>
      <c r="D20" s="275"/>
      <c r="E20" s="275"/>
      <c r="F20" s="275"/>
      <c r="G20" s="275"/>
      <c r="H20" s="275"/>
      <c r="I20" s="275"/>
      <c r="J20" s="275"/>
      <c r="K20" s="275"/>
      <c r="L20" s="275"/>
      <c r="M20" s="275"/>
      <c r="N20" s="275"/>
      <c r="O20" s="275"/>
      <c r="P20" s="275"/>
      <c r="Q20" s="276"/>
    </row>
    <row r="21" spans="1:17">
      <c r="A21" s="277"/>
      <c r="B21" s="275"/>
      <c r="C21" s="275"/>
      <c r="D21" s="275"/>
      <c r="E21" s="275"/>
      <c r="F21" s="275"/>
      <c r="G21" s="275"/>
      <c r="H21" s="275"/>
      <c r="I21" s="275"/>
      <c r="J21" s="275"/>
      <c r="K21" s="275"/>
      <c r="L21" s="275"/>
      <c r="M21" s="275"/>
      <c r="N21" s="275"/>
      <c r="O21" s="275"/>
      <c r="P21" s="275"/>
      <c r="Q21" s="276"/>
    </row>
    <row r="22" spans="1:17">
      <c r="A22" s="277"/>
      <c r="B22" s="275"/>
      <c r="C22" s="275"/>
      <c r="D22" s="275"/>
      <c r="E22" s="275"/>
      <c r="F22" s="275"/>
      <c r="G22" s="275"/>
      <c r="H22" s="275"/>
      <c r="I22" s="275"/>
      <c r="J22" s="275"/>
      <c r="K22" s="275"/>
      <c r="L22" s="275"/>
      <c r="M22" s="275"/>
      <c r="N22" s="275"/>
      <c r="O22" s="275"/>
      <c r="P22" s="275"/>
      <c r="Q22" s="276"/>
    </row>
    <row r="23" spans="1:17">
      <c r="A23" s="277"/>
      <c r="B23" s="275"/>
      <c r="C23" s="275"/>
      <c r="D23" s="275"/>
      <c r="E23" s="275"/>
      <c r="F23" s="275"/>
      <c r="G23" s="275"/>
      <c r="H23" s="275"/>
      <c r="I23" s="275"/>
      <c r="J23" s="275"/>
      <c r="K23" s="275"/>
      <c r="L23" s="275"/>
      <c r="M23" s="275"/>
      <c r="N23" s="275"/>
      <c r="O23" s="275"/>
      <c r="P23" s="275"/>
      <c r="Q23" s="276"/>
    </row>
    <row r="24" spans="1:17">
      <c r="A24" s="277"/>
      <c r="B24" s="275"/>
      <c r="C24" s="275"/>
      <c r="D24" s="275"/>
      <c r="E24" s="275"/>
      <c r="F24" s="275"/>
      <c r="G24" s="275"/>
      <c r="H24" s="275"/>
      <c r="I24" s="275"/>
      <c r="J24" s="275"/>
      <c r="K24" s="275"/>
      <c r="L24" s="275"/>
      <c r="M24" s="275"/>
      <c r="N24" s="275"/>
      <c r="O24" s="275"/>
      <c r="P24" s="275"/>
      <c r="Q24" s="276"/>
    </row>
    <row r="25" spans="1:17">
      <c r="A25" s="277"/>
      <c r="B25" s="275"/>
      <c r="C25" s="275"/>
      <c r="D25" s="275"/>
      <c r="E25" s="275"/>
      <c r="F25" s="275"/>
      <c r="G25" s="275"/>
      <c r="H25" s="275"/>
      <c r="I25" s="275"/>
      <c r="J25" s="275"/>
      <c r="K25" s="275"/>
      <c r="L25" s="275"/>
      <c r="M25" s="275"/>
      <c r="N25" s="275"/>
      <c r="O25" s="275"/>
      <c r="P25" s="275"/>
      <c r="Q25" s="276"/>
    </row>
    <row r="26" spans="1:17">
      <c r="A26" s="277"/>
      <c r="B26" s="275"/>
      <c r="C26" s="275"/>
      <c r="D26" s="275"/>
      <c r="E26" s="275"/>
      <c r="F26" s="275"/>
      <c r="G26" s="275"/>
      <c r="H26" s="275"/>
      <c r="I26" s="275"/>
      <c r="J26" s="275"/>
      <c r="K26" s="275"/>
      <c r="L26" s="275"/>
      <c r="M26" s="275"/>
      <c r="N26" s="275"/>
      <c r="O26" s="275"/>
      <c r="P26" s="275"/>
      <c r="Q26" s="276"/>
    </row>
    <row r="27" spans="1:17">
      <c r="A27" s="277"/>
      <c r="B27" s="275"/>
      <c r="C27" s="275"/>
      <c r="D27" s="275"/>
      <c r="E27" s="275"/>
      <c r="F27" s="275"/>
      <c r="G27" s="275"/>
      <c r="H27" s="275"/>
      <c r="I27" s="275"/>
      <c r="J27" s="275"/>
      <c r="K27" s="275"/>
      <c r="L27" s="275"/>
      <c r="M27" s="275"/>
      <c r="N27" s="275"/>
      <c r="O27" s="275"/>
      <c r="P27" s="275"/>
      <c r="Q27" s="276"/>
    </row>
    <row r="28" spans="1:17">
      <c r="A28" s="277"/>
      <c r="B28" s="275"/>
      <c r="C28" s="275"/>
      <c r="D28" s="275"/>
      <c r="E28" s="275"/>
      <c r="F28" s="275"/>
      <c r="G28" s="275"/>
      <c r="H28" s="275"/>
      <c r="I28" s="275"/>
      <c r="J28" s="275"/>
      <c r="K28" s="275"/>
      <c r="L28" s="275"/>
      <c r="M28" s="275"/>
      <c r="N28" s="275"/>
      <c r="O28" s="275"/>
      <c r="P28" s="275"/>
      <c r="Q28" s="276"/>
    </row>
    <row r="29" spans="1:17">
      <c r="A29" s="277"/>
      <c r="B29" s="275"/>
      <c r="C29" s="275"/>
      <c r="D29" s="275"/>
      <c r="E29" s="275"/>
      <c r="F29" s="275"/>
      <c r="G29" s="275"/>
      <c r="H29" s="275"/>
      <c r="I29" s="275"/>
      <c r="J29" s="275"/>
      <c r="K29" s="275"/>
      <c r="L29" s="275"/>
      <c r="M29" s="275"/>
      <c r="N29" s="275"/>
      <c r="O29" s="275"/>
      <c r="P29" s="275"/>
      <c r="Q29" s="276"/>
    </row>
    <row r="30" spans="1:17">
      <c r="A30" s="277"/>
      <c r="B30" s="275"/>
      <c r="C30" s="275"/>
      <c r="D30" s="275"/>
      <c r="E30" s="275"/>
      <c r="F30" s="275"/>
      <c r="G30" s="275"/>
      <c r="H30" s="275"/>
      <c r="I30" s="275"/>
      <c r="J30" s="275"/>
      <c r="K30" s="275"/>
      <c r="L30" s="275"/>
      <c r="M30" s="275"/>
      <c r="N30" s="275"/>
      <c r="O30" s="275"/>
      <c r="P30" s="275"/>
      <c r="Q30" s="276"/>
    </row>
    <row r="31" spans="1:17" ht="15.75" thickBot="1">
      <c r="A31" s="278"/>
      <c r="B31" s="279"/>
      <c r="C31" s="279"/>
      <c r="D31" s="279"/>
      <c r="E31" s="279"/>
      <c r="F31" s="279"/>
      <c r="G31" s="279"/>
      <c r="H31" s="279"/>
      <c r="I31" s="279"/>
      <c r="J31" s="279"/>
      <c r="K31" s="279"/>
      <c r="L31" s="279"/>
      <c r="M31" s="279"/>
      <c r="N31" s="279"/>
      <c r="O31" s="279"/>
      <c r="P31" s="279"/>
      <c r="Q31" s="280"/>
    </row>
    <row r="32" spans="1:17">
      <c r="A32" s="254" t="s">
        <v>235</v>
      </c>
      <c r="B32" s="255"/>
      <c r="C32" s="255"/>
      <c r="D32" s="255"/>
      <c r="E32" s="255"/>
      <c r="F32" s="255"/>
      <c r="G32" s="255"/>
      <c r="H32" s="255"/>
      <c r="I32" s="255"/>
      <c r="J32" s="255"/>
      <c r="K32" s="255"/>
      <c r="L32" s="255"/>
      <c r="M32" s="255"/>
      <c r="N32" s="255"/>
      <c r="O32" s="255"/>
      <c r="P32" s="255"/>
      <c r="Q32" s="256"/>
    </row>
    <row r="33" spans="1:17" ht="20.25" customHeight="1">
      <c r="A33" s="260" t="s">
        <v>230</v>
      </c>
      <c r="B33" s="261"/>
      <c r="C33" s="261"/>
      <c r="D33" s="261"/>
      <c r="E33" s="261"/>
      <c r="F33" s="261"/>
      <c r="G33" s="261"/>
      <c r="H33" s="261"/>
      <c r="I33" s="261"/>
      <c r="J33" s="261"/>
      <c r="K33" s="261"/>
      <c r="L33" s="261"/>
      <c r="M33" s="261"/>
      <c r="N33" s="261"/>
      <c r="O33" s="261"/>
      <c r="P33" s="261"/>
      <c r="Q33" s="262"/>
    </row>
    <row r="34" spans="1:17">
      <c r="A34" s="263" t="s">
        <v>379</v>
      </c>
      <c r="B34" s="264"/>
      <c r="C34" s="264"/>
      <c r="D34" s="264"/>
      <c r="E34" s="264"/>
      <c r="F34" s="264"/>
      <c r="G34" s="264"/>
      <c r="H34" s="264"/>
      <c r="I34" s="264"/>
      <c r="J34" s="264"/>
      <c r="K34" s="264"/>
      <c r="L34" s="264"/>
      <c r="M34" s="264"/>
      <c r="N34" s="264"/>
      <c r="O34" s="264"/>
      <c r="P34" s="264"/>
      <c r="Q34" s="265"/>
    </row>
    <row r="35" spans="1:17">
      <c r="A35" s="263"/>
      <c r="B35" s="264"/>
      <c r="C35" s="264"/>
      <c r="D35" s="264"/>
      <c r="E35" s="264"/>
      <c r="F35" s="264"/>
      <c r="G35" s="264"/>
      <c r="H35" s="264"/>
      <c r="I35" s="264"/>
      <c r="J35" s="264"/>
      <c r="K35" s="264"/>
      <c r="L35" s="264"/>
      <c r="M35" s="264"/>
      <c r="N35" s="264"/>
      <c r="O35" s="264"/>
      <c r="P35" s="264"/>
      <c r="Q35" s="265"/>
    </row>
    <row r="36" spans="1:17">
      <c r="A36" s="263"/>
      <c r="B36" s="264"/>
      <c r="C36" s="264"/>
      <c r="D36" s="264"/>
      <c r="E36" s="264"/>
      <c r="F36" s="264"/>
      <c r="G36" s="264"/>
      <c r="H36" s="264"/>
      <c r="I36" s="264"/>
      <c r="J36" s="264"/>
      <c r="K36" s="264"/>
      <c r="L36" s="264"/>
      <c r="M36" s="264"/>
      <c r="N36" s="264"/>
      <c r="O36" s="264"/>
      <c r="P36" s="264"/>
      <c r="Q36" s="265"/>
    </row>
    <row r="37" spans="1:17">
      <c r="A37" s="263"/>
      <c r="B37" s="264"/>
      <c r="C37" s="264"/>
      <c r="D37" s="264"/>
      <c r="E37" s="264"/>
      <c r="F37" s="264"/>
      <c r="G37" s="264"/>
      <c r="H37" s="264"/>
      <c r="I37" s="264"/>
      <c r="J37" s="264"/>
      <c r="K37" s="264"/>
      <c r="L37" s="264"/>
      <c r="M37" s="264"/>
      <c r="N37" s="264"/>
      <c r="O37" s="264"/>
      <c r="P37" s="264"/>
      <c r="Q37" s="265"/>
    </row>
    <row r="38" spans="1:17">
      <c r="A38" s="263"/>
      <c r="B38" s="264"/>
      <c r="C38" s="264"/>
      <c r="D38" s="264"/>
      <c r="E38" s="264"/>
      <c r="F38" s="264"/>
      <c r="G38" s="264"/>
      <c r="H38" s="264"/>
      <c r="I38" s="264"/>
      <c r="J38" s="264"/>
      <c r="K38" s="264"/>
      <c r="L38" s="264"/>
      <c r="M38" s="264"/>
      <c r="N38" s="264"/>
      <c r="O38" s="264"/>
      <c r="P38" s="264"/>
      <c r="Q38" s="265"/>
    </row>
    <row r="39" spans="1:17">
      <c r="A39" s="263"/>
      <c r="B39" s="264"/>
      <c r="C39" s="264"/>
      <c r="D39" s="264"/>
      <c r="E39" s="264"/>
      <c r="F39" s="264"/>
      <c r="G39" s="264"/>
      <c r="H39" s="264"/>
      <c r="I39" s="264"/>
      <c r="J39" s="264"/>
      <c r="K39" s="264"/>
      <c r="L39" s="264"/>
      <c r="M39" s="264"/>
      <c r="N39" s="264"/>
      <c r="O39" s="264"/>
      <c r="P39" s="264"/>
      <c r="Q39" s="265"/>
    </row>
    <row r="40" spans="1:17">
      <c r="A40" s="263"/>
      <c r="B40" s="264"/>
      <c r="C40" s="264"/>
      <c r="D40" s="264"/>
      <c r="E40" s="264"/>
      <c r="F40" s="264"/>
      <c r="G40" s="264"/>
      <c r="H40" s="264"/>
      <c r="I40" s="264"/>
      <c r="J40" s="264"/>
      <c r="K40" s="264"/>
      <c r="L40" s="264"/>
      <c r="M40" s="264"/>
      <c r="N40" s="264"/>
      <c r="O40" s="264"/>
      <c r="P40" s="264"/>
      <c r="Q40" s="265"/>
    </row>
    <row r="41" spans="1:17">
      <c r="A41" s="263"/>
      <c r="B41" s="264"/>
      <c r="C41" s="264"/>
      <c r="D41" s="264"/>
      <c r="E41" s="264"/>
      <c r="F41" s="264"/>
      <c r="G41" s="264"/>
      <c r="H41" s="264"/>
      <c r="I41" s="264"/>
      <c r="J41" s="264"/>
      <c r="K41" s="264"/>
      <c r="L41" s="264"/>
      <c r="M41" s="264"/>
      <c r="N41" s="264"/>
      <c r="O41" s="264"/>
      <c r="P41" s="264"/>
      <c r="Q41" s="265"/>
    </row>
    <row r="42" spans="1:17">
      <c r="A42" s="263"/>
      <c r="B42" s="264"/>
      <c r="C42" s="264"/>
      <c r="D42" s="264"/>
      <c r="E42" s="264"/>
      <c r="F42" s="264"/>
      <c r="G42" s="264"/>
      <c r="H42" s="264"/>
      <c r="I42" s="264"/>
      <c r="J42" s="264"/>
      <c r="K42" s="264"/>
      <c r="L42" s="264"/>
      <c r="M42" s="264"/>
      <c r="N42" s="264"/>
      <c r="O42" s="264"/>
      <c r="P42" s="264"/>
      <c r="Q42" s="265"/>
    </row>
    <row r="43" spans="1:17">
      <c r="A43" s="263"/>
      <c r="B43" s="264"/>
      <c r="C43" s="264"/>
      <c r="D43" s="264"/>
      <c r="E43" s="264"/>
      <c r="F43" s="264"/>
      <c r="G43" s="264"/>
      <c r="H43" s="264"/>
      <c r="I43" s="264"/>
      <c r="J43" s="264"/>
      <c r="K43" s="264"/>
      <c r="L43" s="264"/>
      <c r="M43" s="264"/>
      <c r="N43" s="264"/>
      <c r="O43" s="264"/>
      <c r="P43" s="264"/>
      <c r="Q43" s="265"/>
    </row>
    <row r="44" spans="1:17">
      <c r="A44" s="263"/>
      <c r="B44" s="264"/>
      <c r="C44" s="264"/>
      <c r="D44" s="264"/>
      <c r="E44" s="264"/>
      <c r="F44" s="264"/>
      <c r="G44" s="264"/>
      <c r="H44" s="264"/>
      <c r="I44" s="264"/>
      <c r="J44" s="264"/>
      <c r="K44" s="264"/>
      <c r="L44" s="264"/>
      <c r="M44" s="264"/>
      <c r="N44" s="264"/>
      <c r="O44" s="264"/>
      <c r="P44" s="264"/>
      <c r="Q44" s="265"/>
    </row>
    <row r="45" spans="1:17">
      <c r="A45" s="263"/>
      <c r="B45" s="264"/>
      <c r="C45" s="264"/>
      <c r="D45" s="264"/>
      <c r="E45" s="264"/>
      <c r="F45" s="264"/>
      <c r="G45" s="264"/>
      <c r="H45" s="264"/>
      <c r="I45" s="264"/>
      <c r="J45" s="264"/>
      <c r="K45" s="264"/>
      <c r="L45" s="264"/>
      <c r="M45" s="264"/>
      <c r="N45" s="264"/>
      <c r="O45" s="264"/>
      <c r="P45" s="264"/>
      <c r="Q45" s="265"/>
    </row>
    <row r="46" spans="1:17" ht="15.75" thickBot="1">
      <c r="A46" s="266"/>
      <c r="B46" s="267"/>
      <c r="C46" s="267"/>
      <c r="D46" s="267"/>
      <c r="E46" s="267"/>
      <c r="F46" s="267"/>
      <c r="G46" s="267"/>
      <c r="H46" s="267"/>
      <c r="I46" s="267"/>
      <c r="J46" s="267"/>
      <c r="K46" s="267"/>
      <c r="L46" s="267"/>
      <c r="M46" s="267"/>
      <c r="N46" s="267"/>
      <c r="O46" s="267"/>
      <c r="P46" s="267"/>
      <c r="Q46" s="268"/>
    </row>
    <row r="47" spans="1:17" s="18" customFormat="1" ht="15" customHeight="1">
      <c r="A47" s="271" t="s">
        <v>247</v>
      </c>
      <c r="B47" s="272"/>
      <c r="C47" s="272"/>
      <c r="D47" s="272"/>
      <c r="E47" s="272"/>
      <c r="F47" s="272"/>
      <c r="G47" s="272"/>
      <c r="H47" s="272"/>
      <c r="I47" s="272"/>
      <c r="J47" s="272"/>
      <c r="K47" s="272"/>
      <c r="L47" s="272"/>
      <c r="M47" s="272"/>
      <c r="N47" s="272"/>
      <c r="O47" s="272"/>
      <c r="P47" s="272"/>
      <c r="Q47" s="273"/>
    </row>
    <row r="48" spans="1:17" s="18" customFormat="1" ht="20.25" customHeight="1">
      <c r="A48" s="260" t="s">
        <v>231</v>
      </c>
      <c r="B48" s="261"/>
      <c r="C48" s="261"/>
      <c r="D48" s="261"/>
      <c r="E48" s="261"/>
      <c r="F48" s="261"/>
      <c r="G48" s="261"/>
      <c r="H48" s="261"/>
      <c r="I48" s="261"/>
      <c r="J48" s="261"/>
      <c r="K48" s="261"/>
      <c r="L48" s="261"/>
      <c r="M48" s="261"/>
      <c r="N48" s="261"/>
      <c r="O48" s="261"/>
      <c r="P48" s="261"/>
      <c r="Q48" s="262"/>
    </row>
    <row r="49" spans="1:17" ht="16.5" customHeight="1">
      <c r="A49" s="263" t="s">
        <v>380</v>
      </c>
      <c r="B49" s="264"/>
      <c r="C49" s="264"/>
      <c r="D49" s="264"/>
      <c r="E49" s="264"/>
      <c r="F49" s="264"/>
      <c r="G49" s="264"/>
      <c r="H49" s="264"/>
      <c r="I49" s="264"/>
      <c r="J49" s="264"/>
      <c r="K49" s="264"/>
      <c r="L49" s="264"/>
      <c r="M49" s="264"/>
      <c r="N49" s="264"/>
      <c r="O49" s="264"/>
      <c r="P49" s="264"/>
      <c r="Q49" s="265"/>
    </row>
    <row r="50" spans="1:17">
      <c r="A50" s="263"/>
      <c r="B50" s="264"/>
      <c r="C50" s="264"/>
      <c r="D50" s="264"/>
      <c r="E50" s="264"/>
      <c r="F50" s="264"/>
      <c r="G50" s="264"/>
      <c r="H50" s="264"/>
      <c r="I50" s="264"/>
      <c r="J50" s="264"/>
      <c r="K50" s="264"/>
      <c r="L50" s="264"/>
      <c r="M50" s="264"/>
      <c r="N50" s="264"/>
      <c r="O50" s="264"/>
      <c r="P50" s="264"/>
      <c r="Q50" s="265"/>
    </row>
    <row r="51" spans="1:17">
      <c r="A51" s="263"/>
      <c r="B51" s="264"/>
      <c r="C51" s="264"/>
      <c r="D51" s="264"/>
      <c r="E51" s="264"/>
      <c r="F51" s="264"/>
      <c r="G51" s="264"/>
      <c r="H51" s="264"/>
      <c r="I51" s="264"/>
      <c r="J51" s="264"/>
      <c r="K51" s="264"/>
      <c r="L51" s="264"/>
      <c r="M51" s="264"/>
      <c r="N51" s="264"/>
      <c r="O51" s="264"/>
      <c r="P51" s="264"/>
      <c r="Q51" s="265"/>
    </row>
    <row r="52" spans="1:17">
      <c r="A52" s="263"/>
      <c r="B52" s="264"/>
      <c r="C52" s="264"/>
      <c r="D52" s="264"/>
      <c r="E52" s="264"/>
      <c r="F52" s="264"/>
      <c r="G52" s="264"/>
      <c r="H52" s="264"/>
      <c r="I52" s="264"/>
      <c r="J52" s="264"/>
      <c r="K52" s="264"/>
      <c r="L52" s="264"/>
      <c r="M52" s="264"/>
      <c r="N52" s="264"/>
      <c r="O52" s="264"/>
      <c r="P52" s="264"/>
      <c r="Q52" s="265"/>
    </row>
    <row r="53" spans="1:17">
      <c r="A53" s="263"/>
      <c r="B53" s="264"/>
      <c r="C53" s="264"/>
      <c r="D53" s="264"/>
      <c r="E53" s="264"/>
      <c r="F53" s="264"/>
      <c r="G53" s="264"/>
      <c r="H53" s="264"/>
      <c r="I53" s="264"/>
      <c r="J53" s="264"/>
      <c r="K53" s="264"/>
      <c r="L53" s="264"/>
      <c r="M53" s="264"/>
      <c r="N53" s="264"/>
      <c r="O53" s="264"/>
      <c r="P53" s="264"/>
      <c r="Q53" s="265"/>
    </row>
    <row r="54" spans="1:17">
      <c r="A54" s="263"/>
      <c r="B54" s="264"/>
      <c r="C54" s="264"/>
      <c r="D54" s="264"/>
      <c r="E54" s="264"/>
      <c r="F54" s="264"/>
      <c r="G54" s="264"/>
      <c r="H54" s="264"/>
      <c r="I54" s="264"/>
      <c r="J54" s="264"/>
      <c r="K54" s="264"/>
      <c r="L54" s="264"/>
      <c r="M54" s="264"/>
      <c r="N54" s="264"/>
      <c r="O54" s="264"/>
      <c r="P54" s="264"/>
      <c r="Q54" s="265"/>
    </row>
    <row r="55" spans="1:17">
      <c r="A55" s="263"/>
      <c r="B55" s="264"/>
      <c r="C55" s="264"/>
      <c r="D55" s="264"/>
      <c r="E55" s="264"/>
      <c r="F55" s="264"/>
      <c r="G55" s="264"/>
      <c r="H55" s="264"/>
      <c r="I55" s="264"/>
      <c r="J55" s="264"/>
      <c r="K55" s="264"/>
      <c r="L55" s="264"/>
      <c r="M55" s="264"/>
      <c r="N55" s="264"/>
      <c r="O55" s="264"/>
      <c r="P55" s="264"/>
      <c r="Q55" s="265"/>
    </row>
    <row r="56" spans="1:17">
      <c r="A56" s="263"/>
      <c r="B56" s="264"/>
      <c r="C56" s="264"/>
      <c r="D56" s="264"/>
      <c r="E56" s="264"/>
      <c r="F56" s="264"/>
      <c r="G56" s="264"/>
      <c r="H56" s="264"/>
      <c r="I56" s="264"/>
      <c r="J56" s="264"/>
      <c r="K56" s="264"/>
      <c r="L56" s="264"/>
      <c r="M56" s="264"/>
      <c r="N56" s="264"/>
      <c r="O56" s="264"/>
      <c r="P56" s="264"/>
      <c r="Q56" s="265"/>
    </row>
    <row r="57" spans="1:17">
      <c r="A57" s="263"/>
      <c r="B57" s="264"/>
      <c r="C57" s="264"/>
      <c r="D57" s="264"/>
      <c r="E57" s="264"/>
      <c r="F57" s="264"/>
      <c r="G57" s="264"/>
      <c r="H57" s="264"/>
      <c r="I57" s="264"/>
      <c r="J57" s="264"/>
      <c r="K57" s="264"/>
      <c r="L57" s="264"/>
      <c r="M57" s="264"/>
      <c r="N57" s="264"/>
      <c r="O57" s="264"/>
      <c r="P57" s="264"/>
      <c r="Q57" s="265"/>
    </row>
    <row r="58" spans="1:17">
      <c r="A58" s="263"/>
      <c r="B58" s="264"/>
      <c r="C58" s="264"/>
      <c r="D58" s="264"/>
      <c r="E58" s="264"/>
      <c r="F58" s="264"/>
      <c r="G58" s="264"/>
      <c r="H58" s="264"/>
      <c r="I58" s="264"/>
      <c r="J58" s="264"/>
      <c r="K58" s="264"/>
      <c r="L58" s="264"/>
      <c r="M58" s="264"/>
      <c r="N58" s="264"/>
      <c r="O58" s="264"/>
      <c r="P58" s="264"/>
      <c r="Q58" s="265"/>
    </row>
    <row r="59" spans="1:17">
      <c r="A59" s="263"/>
      <c r="B59" s="264"/>
      <c r="C59" s="264"/>
      <c r="D59" s="264"/>
      <c r="E59" s="264"/>
      <c r="F59" s="264"/>
      <c r="G59" s="264"/>
      <c r="H59" s="264"/>
      <c r="I59" s="264"/>
      <c r="J59" s="264"/>
      <c r="K59" s="264"/>
      <c r="L59" s="264"/>
      <c r="M59" s="264"/>
      <c r="N59" s="264"/>
      <c r="O59" s="264"/>
      <c r="P59" s="264"/>
      <c r="Q59" s="265"/>
    </row>
    <row r="60" spans="1:17">
      <c r="A60" s="263"/>
      <c r="B60" s="264"/>
      <c r="C60" s="264"/>
      <c r="D60" s="264"/>
      <c r="E60" s="264"/>
      <c r="F60" s="264"/>
      <c r="G60" s="264"/>
      <c r="H60" s="264"/>
      <c r="I60" s="264"/>
      <c r="J60" s="264"/>
      <c r="K60" s="264"/>
      <c r="L60" s="264"/>
      <c r="M60" s="264"/>
      <c r="N60" s="264"/>
      <c r="O60" s="264"/>
      <c r="P60" s="264"/>
      <c r="Q60" s="265"/>
    </row>
    <row r="61" spans="1:17" ht="15.75" thickBot="1">
      <c r="A61" s="266"/>
      <c r="B61" s="267"/>
      <c r="C61" s="267"/>
      <c r="D61" s="267"/>
      <c r="E61" s="267"/>
      <c r="F61" s="267"/>
      <c r="G61" s="267"/>
      <c r="H61" s="267"/>
      <c r="I61" s="267"/>
      <c r="J61" s="267"/>
      <c r="K61" s="267"/>
      <c r="L61" s="267"/>
      <c r="M61" s="267"/>
      <c r="N61" s="267"/>
      <c r="O61" s="267"/>
      <c r="P61" s="267"/>
      <c r="Q61" s="268"/>
    </row>
    <row r="62" spans="1:17">
      <c r="A62" s="254" t="s">
        <v>315</v>
      </c>
      <c r="B62" s="255"/>
      <c r="C62" s="255"/>
      <c r="D62" s="255"/>
      <c r="E62" s="255"/>
      <c r="F62" s="255"/>
      <c r="G62" s="255"/>
      <c r="H62" s="255"/>
      <c r="I62" s="255"/>
      <c r="J62" s="255"/>
      <c r="K62" s="255"/>
      <c r="L62" s="255"/>
      <c r="M62" s="255"/>
      <c r="N62" s="255"/>
      <c r="O62" s="255"/>
      <c r="P62" s="255"/>
      <c r="Q62" s="256"/>
    </row>
    <row r="63" spans="1:17" ht="15" customHeight="1">
      <c r="A63" s="257" t="s">
        <v>322</v>
      </c>
      <c r="B63" s="258"/>
      <c r="C63" s="258"/>
      <c r="D63" s="258"/>
      <c r="E63" s="258"/>
      <c r="F63" s="258"/>
      <c r="G63" s="258"/>
      <c r="H63" s="258"/>
      <c r="I63" s="258"/>
      <c r="J63" s="258"/>
      <c r="K63" s="258"/>
      <c r="L63" s="258"/>
      <c r="M63" s="258"/>
      <c r="N63" s="258"/>
      <c r="O63" s="258"/>
      <c r="P63" s="258"/>
      <c r="Q63" s="259"/>
    </row>
    <row r="64" spans="1:17" ht="45">
      <c r="A64" s="37"/>
      <c r="B64" s="68" t="s">
        <v>200</v>
      </c>
      <c r="C64" s="68" t="s">
        <v>201</v>
      </c>
      <c r="D64" s="68" t="s">
        <v>237</v>
      </c>
      <c r="E64" s="38"/>
      <c r="F64" s="38"/>
      <c r="G64" s="38"/>
      <c r="H64" s="39"/>
      <c r="I64" s="39"/>
      <c r="J64" s="39"/>
      <c r="K64" s="39"/>
      <c r="L64" s="39"/>
      <c r="M64" s="39"/>
      <c r="N64" s="39"/>
      <c r="O64" s="39"/>
      <c r="P64" s="39"/>
      <c r="Q64" s="40"/>
    </row>
    <row r="65" spans="1:17">
      <c r="A65" s="37" t="s">
        <v>238</v>
      </c>
      <c r="B65" s="37"/>
      <c r="C65" s="37"/>
      <c r="D65" s="37"/>
      <c r="E65" s="39"/>
      <c r="F65" s="39"/>
      <c r="G65" s="39"/>
      <c r="H65" s="39"/>
      <c r="I65" s="39"/>
      <c r="J65" s="39"/>
      <c r="K65" s="39"/>
      <c r="L65" s="39"/>
      <c r="M65" s="39"/>
      <c r="N65" s="39"/>
      <c r="O65" s="39"/>
      <c r="P65" s="39"/>
      <c r="Q65" s="40"/>
    </row>
    <row r="66" spans="1:17">
      <c r="A66" s="37" t="s">
        <v>239</v>
      </c>
      <c r="B66" s="37"/>
      <c r="C66" s="37"/>
      <c r="D66" s="37"/>
      <c r="E66" s="39"/>
      <c r="F66" s="39"/>
      <c r="G66" s="39"/>
      <c r="H66" s="39"/>
      <c r="I66" s="39"/>
      <c r="J66" s="39"/>
      <c r="K66" s="39"/>
      <c r="L66" s="39"/>
      <c r="M66" s="39"/>
      <c r="N66" s="39"/>
      <c r="O66" s="39"/>
      <c r="P66" s="39"/>
      <c r="Q66" s="40"/>
    </row>
    <row r="67" spans="1:17">
      <c r="A67" s="37" t="s">
        <v>240</v>
      </c>
      <c r="B67" s="37"/>
      <c r="C67" s="37"/>
      <c r="D67" s="37"/>
      <c r="E67" s="39"/>
      <c r="F67" s="39"/>
      <c r="G67" s="39"/>
      <c r="H67" s="39"/>
      <c r="I67" s="39"/>
      <c r="J67" s="39"/>
      <c r="K67" s="39"/>
      <c r="L67" s="39"/>
      <c r="M67" s="39"/>
      <c r="N67" s="39"/>
      <c r="O67" s="39"/>
      <c r="P67" s="39"/>
      <c r="Q67" s="40"/>
    </row>
    <row r="68" spans="1:17">
      <c r="A68" s="37" t="s">
        <v>241</v>
      </c>
      <c r="B68" s="37"/>
      <c r="C68" s="37"/>
      <c r="D68" s="37"/>
      <c r="E68" s="39"/>
      <c r="F68" s="39"/>
      <c r="G68" s="39"/>
      <c r="H68" s="39"/>
      <c r="I68" s="39"/>
      <c r="J68" s="39"/>
      <c r="K68" s="39"/>
      <c r="L68" s="39"/>
      <c r="M68" s="39"/>
      <c r="N68" s="39"/>
      <c r="O68" s="39"/>
      <c r="P68" s="39"/>
      <c r="Q68" s="40"/>
    </row>
    <row r="69" spans="1:17">
      <c r="A69" s="37" t="s">
        <v>242</v>
      </c>
      <c r="B69" s="37"/>
      <c r="C69" s="37"/>
      <c r="D69" s="37"/>
      <c r="E69" s="39"/>
      <c r="F69" s="39"/>
      <c r="G69" s="39"/>
      <c r="H69" s="39"/>
      <c r="I69" s="39"/>
      <c r="J69" s="39"/>
      <c r="K69" s="39"/>
      <c r="L69" s="39"/>
      <c r="M69" s="39"/>
      <c r="N69" s="39"/>
      <c r="O69" s="39"/>
      <c r="P69" s="39"/>
      <c r="Q69" s="40"/>
    </row>
    <row r="70" spans="1:17">
      <c r="A70" s="37" t="s">
        <v>202</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Normal="90" workbookViewId="0">
      <selection activeCell="A5" sqref="A5:U17"/>
    </sheetView>
  </sheetViews>
  <sheetFormatPr baseColWidth="10" defaultRowHeight="1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c r="A1" s="281" t="s">
        <v>317</v>
      </c>
      <c r="B1" s="282"/>
      <c r="C1" s="282"/>
      <c r="D1" s="282"/>
      <c r="E1" s="282"/>
      <c r="F1" s="282"/>
      <c r="G1" s="282"/>
      <c r="H1" s="282"/>
      <c r="I1" s="282"/>
      <c r="J1" s="282"/>
      <c r="K1" s="282"/>
      <c r="L1" s="282"/>
      <c r="M1" s="282"/>
      <c r="N1" s="282"/>
      <c r="O1" s="282"/>
      <c r="P1" s="282"/>
      <c r="Q1" s="282"/>
      <c r="R1" s="282"/>
      <c r="S1" s="282"/>
      <c r="T1" s="282"/>
      <c r="U1" s="282"/>
    </row>
    <row r="2" spans="1:21" ht="15.75" thickBot="1">
      <c r="A2" s="301" t="s">
        <v>316</v>
      </c>
      <c r="B2" s="301"/>
      <c r="C2" s="301"/>
      <c r="D2" s="301"/>
      <c r="E2" s="301"/>
    </row>
    <row r="3" spans="1:21">
      <c r="A3" s="254" t="s">
        <v>248</v>
      </c>
      <c r="B3" s="255"/>
      <c r="C3" s="255"/>
      <c r="D3" s="255"/>
      <c r="E3" s="255"/>
      <c r="F3" s="255"/>
      <c r="G3" s="255"/>
      <c r="H3" s="255"/>
      <c r="I3" s="255"/>
      <c r="J3" s="255"/>
      <c r="K3" s="255"/>
      <c r="L3" s="255"/>
      <c r="M3" s="255"/>
      <c r="N3" s="255"/>
      <c r="O3" s="255"/>
      <c r="P3" s="255"/>
      <c r="Q3" s="255"/>
      <c r="R3" s="255"/>
      <c r="S3" s="255"/>
      <c r="T3" s="255"/>
      <c r="U3" s="256"/>
    </row>
    <row r="4" spans="1:21" ht="15" customHeight="1">
      <c r="A4" s="293" t="s">
        <v>173</v>
      </c>
      <c r="B4" s="294"/>
      <c r="C4" s="294"/>
      <c r="D4" s="294"/>
      <c r="E4" s="294"/>
      <c r="F4" s="294"/>
      <c r="G4" s="294"/>
      <c r="H4" s="294"/>
      <c r="I4" s="294"/>
      <c r="J4" s="294"/>
      <c r="K4" s="294"/>
      <c r="L4" s="294"/>
      <c r="M4" s="294"/>
      <c r="N4" s="294"/>
      <c r="O4" s="294"/>
      <c r="P4" s="294"/>
      <c r="Q4" s="294"/>
      <c r="R4" s="294"/>
      <c r="S4" s="294"/>
      <c r="T4" s="294"/>
      <c r="U4" s="295"/>
    </row>
    <row r="5" spans="1:21">
      <c r="A5" s="274" t="s">
        <v>383</v>
      </c>
      <c r="B5" s="275"/>
      <c r="C5" s="275"/>
      <c r="D5" s="275"/>
      <c r="E5" s="275"/>
      <c r="F5" s="275"/>
      <c r="G5" s="275"/>
      <c r="H5" s="275"/>
      <c r="I5" s="275"/>
      <c r="J5" s="275"/>
      <c r="K5" s="275"/>
      <c r="L5" s="275"/>
      <c r="M5" s="275"/>
      <c r="N5" s="275"/>
      <c r="O5" s="275"/>
      <c r="P5" s="275"/>
      <c r="Q5" s="275"/>
      <c r="R5" s="275"/>
      <c r="S5" s="275"/>
      <c r="T5" s="275"/>
      <c r="U5" s="276"/>
    </row>
    <row r="6" spans="1:21">
      <c r="A6" s="277"/>
      <c r="B6" s="275"/>
      <c r="C6" s="275"/>
      <c r="D6" s="275"/>
      <c r="E6" s="275"/>
      <c r="F6" s="275"/>
      <c r="G6" s="275"/>
      <c r="H6" s="275"/>
      <c r="I6" s="275"/>
      <c r="J6" s="275"/>
      <c r="K6" s="275"/>
      <c r="L6" s="275"/>
      <c r="M6" s="275"/>
      <c r="N6" s="275"/>
      <c r="O6" s="275"/>
      <c r="P6" s="275"/>
      <c r="Q6" s="275"/>
      <c r="R6" s="275"/>
      <c r="S6" s="275"/>
      <c r="T6" s="275"/>
      <c r="U6" s="276"/>
    </row>
    <row r="7" spans="1:21">
      <c r="A7" s="277"/>
      <c r="B7" s="275"/>
      <c r="C7" s="275"/>
      <c r="D7" s="275"/>
      <c r="E7" s="275"/>
      <c r="F7" s="275"/>
      <c r="G7" s="275"/>
      <c r="H7" s="275"/>
      <c r="I7" s="275"/>
      <c r="J7" s="275"/>
      <c r="K7" s="275"/>
      <c r="L7" s="275"/>
      <c r="M7" s="275"/>
      <c r="N7" s="275"/>
      <c r="O7" s="275"/>
      <c r="P7" s="275"/>
      <c r="Q7" s="275"/>
      <c r="R7" s="275"/>
      <c r="S7" s="275"/>
      <c r="T7" s="275"/>
      <c r="U7" s="276"/>
    </row>
    <row r="8" spans="1:21">
      <c r="A8" s="277"/>
      <c r="B8" s="275"/>
      <c r="C8" s="275"/>
      <c r="D8" s="275"/>
      <c r="E8" s="275"/>
      <c r="F8" s="275"/>
      <c r="G8" s="275"/>
      <c r="H8" s="275"/>
      <c r="I8" s="275"/>
      <c r="J8" s="275"/>
      <c r="K8" s="275"/>
      <c r="L8" s="275"/>
      <c r="M8" s="275"/>
      <c r="N8" s="275"/>
      <c r="O8" s="275"/>
      <c r="P8" s="275"/>
      <c r="Q8" s="275"/>
      <c r="R8" s="275"/>
      <c r="S8" s="275"/>
      <c r="T8" s="275"/>
      <c r="U8" s="276"/>
    </row>
    <row r="9" spans="1:21">
      <c r="A9" s="277"/>
      <c r="B9" s="275"/>
      <c r="C9" s="275"/>
      <c r="D9" s="275"/>
      <c r="E9" s="275"/>
      <c r="F9" s="275"/>
      <c r="G9" s="275"/>
      <c r="H9" s="275"/>
      <c r="I9" s="275"/>
      <c r="J9" s="275"/>
      <c r="K9" s="275"/>
      <c r="L9" s="275"/>
      <c r="M9" s="275"/>
      <c r="N9" s="275"/>
      <c r="O9" s="275"/>
      <c r="P9" s="275"/>
      <c r="Q9" s="275"/>
      <c r="R9" s="275"/>
      <c r="S9" s="275"/>
      <c r="T9" s="275"/>
      <c r="U9" s="276"/>
    </row>
    <row r="10" spans="1:21">
      <c r="A10" s="277"/>
      <c r="B10" s="275"/>
      <c r="C10" s="275"/>
      <c r="D10" s="275"/>
      <c r="E10" s="275"/>
      <c r="F10" s="275"/>
      <c r="G10" s="275"/>
      <c r="H10" s="275"/>
      <c r="I10" s="275"/>
      <c r="J10" s="275"/>
      <c r="K10" s="275"/>
      <c r="L10" s="275"/>
      <c r="M10" s="275"/>
      <c r="N10" s="275"/>
      <c r="O10" s="275"/>
      <c r="P10" s="275"/>
      <c r="Q10" s="275"/>
      <c r="R10" s="275"/>
      <c r="S10" s="275"/>
      <c r="T10" s="275"/>
      <c r="U10" s="276"/>
    </row>
    <row r="11" spans="1:21">
      <c r="A11" s="277"/>
      <c r="B11" s="275"/>
      <c r="C11" s="275"/>
      <c r="D11" s="275"/>
      <c r="E11" s="275"/>
      <c r="F11" s="275"/>
      <c r="G11" s="275"/>
      <c r="H11" s="275"/>
      <c r="I11" s="275"/>
      <c r="J11" s="275"/>
      <c r="K11" s="275"/>
      <c r="L11" s="275"/>
      <c r="M11" s="275"/>
      <c r="N11" s="275"/>
      <c r="O11" s="275"/>
      <c r="P11" s="275"/>
      <c r="Q11" s="275"/>
      <c r="R11" s="275"/>
      <c r="S11" s="275"/>
      <c r="T11" s="275"/>
      <c r="U11" s="276"/>
    </row>
    <row r="12" spans="1:21">
      <c r="A12" s="277"/>
      <c r="B12" s="275"/>
      <c r="C12" s="275"/>
      <c r="D12" s="275"/>
      <c r="E12" s="275"/>
      <c r="F12" s="275"/>
      <c r="G12" s="275"/>
      <c r="H12" s="275"/>
      <c r="I12" s="275"/>
      <c r="J12" s="275"/>
      <c r="K12" s="275"/>
      <c r="L12" s="275"/>
      <c r="M12" s="275"/>
      <c r="N12" s="275"/>
      <c r="O12" s="275"/>
      <c r="P12" s="275"/>
      <c r="Q12" s="275"/>
      <c r="R12" s="275"/>
      <c r="S12" s="275"/>
      <c r="T12" s="275"/>
      <c r="U12" s="276"/>
    </row>
    <row r="13" spans="1:21">
      <c r="A13" s="277"/>
      <c r="B13" s="275"/>
      <c r="C13" s="275"/>
      <c r="D13" s="275"/>
      <c r="E13" s="275"/>
      <c r="F13" s="275"/>
      <c r="G13" s="275"/>
      <c r="H13" s="275"/>
      <c r="I13" s="275"/>
      <c r="J13" s="275"/>
      <c r="K13" s="275"/>
      <c r="L13" s="275"/>
      <c r="M13" s="275"/>
      <c r="N13" s="275"/>
      <c r="O13" s="275"/>
      <c r="P13" s="275"/>
      <c r="Q13" s="275"/>
      <c r="R13" s="275"/>
      <c r="S13" s="275"/>
      <c r="T13" s="275"/>
      <c r="U13" s="276"/>
    </row>
    <row r="14" spans="1:21">
      <c r="A14" s="277"/>
      <c r="B14" s="275"/>
      <c r="C14" s="275"/>
      <c r="D14" s="275"/>
      <c r="E14" s="275"/>
      <c r="F14" s="275"/>
      <c r="G14" s="275"/>
      <c r="H14" s="275"/>
      <c r="I14" s="275"/>
      <c r="J14" s="275"/>
      <c r="K14" s="275"/>
      <c r="L14" s="275"/>
      <c r="M14" s="275"/>
      <c r="N14" s="275"/>
      <c r="O14" s="275"/>
      <c r="P14" s="275"/>
      <c r="Q14" s="275"/>
      <c r="R14" s="275"/>
      <c r="S14" s="275"/>
      <c r="T14" s="275"/>
      <c r="U14" s="276"/>
    </row>
    <row r="15" spans="1:21">
      <c r="A15" s="277"/>
      <c r="B15" s="275"/>
      <c r="C15" s="275"/>
      <c r="D15" s="275"/>
      <c r="E15" s="275"/>
      <c r="F15" s="275"/>
      <c r="G15" s="275"/>
      <c r="H15" s="275"/>
      <c r="I15" s="275"/>
      <c r="J15" s="275"/>
      <c r="K15" s="275"/>
      <c r="L15" s="275"/>
      <c r="M15" s="275"/>
      <c r="N15" s="275"/>
      <c r="O15" s="275"/>
      <c r="P15" s="275"/>
      <c r="Q15" s="275"/>
      <c r="R15" s="275"/>
      <c r="S15" s="275"/>
      <c r="T15" s="275"/>
      <c r="U15" s="276"/>
    </row>
    <row r="16" spans="1:21">
      <c r="A16" s="277"/>
      <c r="B16" s="275"/>
      <c r="C16" s="275"/>
      <c r="D16" s="275"/>
      <c r="E16" s="275"/>
      <c r="F16" s="275"/>
      <c r="G16" s="275"/>
      <c r="H16" s="275"/>
      <c r="I16" s="275"/>
      <c r="J16" s="275"/>
      <c r="K16" s="275"/>
      <c r="L16" s="275"/>
      <c r="M16" s="275"/>
      <c r="N16" s="275"/>
      <c r="O16" s="275"/>
      <c r="P16" s="275"/>
      <c r="Q16" s="275"/>
      <c r="R16" s="275"/>
      <c r="S16" s="275"/>
      <c r="T16" s="275"/>
      <c r="U16" s="276"/>
    </row>
    <row r="17" spans="1:21" ht="1.35" customHeight="1" thickBot="1">
      <c r="A17" s="278"/>
      <c r="B17" s="279"/>
      <c r="C17" s="279"/>
      <c r="D17" s="279"/>
      <c r="E17" s="279"/>
      <c r="F17" s="279"/>
      <c r="G17" s="279"/>
      <c r="H17" s="279"/>
      <c r="I17" s="279"/>
      <c r="J17" s="279"/>
      <c r="K17" s="279"/>
      <c r="L17" s="279"/>
      <c r="M17" s="279"/>
      <c r="N17" s="279"/>
      <c r="O17" s="279"/>
      <c r="P17" s="279"/>
      <c r="Q17" s="279"/>
      <c r="R17" s="279"/>
      <c r="S17" s="279"/>
      <c r="T17" s="279"/>
      <c r="U17" s="280"/>
    </row>
    <row r="18" spans="1:21">
      <c r="A18" s="254" t="s">
        <v>249</v>
      </c>
      <c r="B18" s="255"/>
      <c r="C18" s="255"/>
      <c r="D18" s="255"/>
      <c r="E18" s="255"/>
      <c r="F18" s="255"/>
      <c r="G18" s="255"/>
      <c r="H18" s="255"/>
      <c r="I18" s="255"/>
      <c r="J18" s="255"/>
      <c r="K18" s="255"/>
      <c r="L18" s="255"/>
      <c r="M18" s="255"/>
      <c r="N18" s="255"/>
      <c r="O18" s="255"/>
      <c r="P18" s="255"/>
      <c r="Q18" s="255"/>
      <c r="R18" s="255"/>
      <c r="S18" s="255"/>
      <c r="T18" s="255"/>
      <c r="U18" s="256"/>
    </row>
    <row r="19" spans="1:21" ht="19.350000000000001" customHeight="1">
      <c r="A19" s="293" t="s">
        <v>174</v>
      </c>
      <c r="B19" s="294"/>
      <c r="C19" s="294"/>
      <c r="D19" s="294"/>
      <c r="E19" s="294"/>
      <c r="F19" s="294"/>
      <c r="G19" s="294"/>
      <c r="H19" s="294"/>
      <c r="I19" s="294"/>
      <c r="J19" s="294"/>
      <c r="K19" s="294"/>
      <c r="L19" s="294"/>
      <c r="M19" s="294"/>
      <c r="N19" s="294"/>
      <c r="O19" s="294"/>
      <c r="P19" s="294"/>
      <c r="Q19" s="294"/>
      <c r="R19" s="294"/>
      <c r="S19" s="294"/>
      <c r="T19" s="294"/>
      <c r="U19" s="295"/>
    </row>
    <row r="20" spans="1:21">
      <c r="A20" s="274" t="s">
        <v>378</v>
      </c>
      <c r="B20" s="275"/>
      <c r="C20" s="275"/>
      <c r="D20" s="275"/>
      <c r="E20" s="275"/>
      <c r="F20" s="275"/>
      <c r="G20" s="275"/>
      <c r="H20" s="275"/>
      <c r="I20" s="275"/>
      <c r="J20" s="275"/>
      <c r="K20" s="275"/>
      <c r="L20" s="275"/>
      <c r="M20" s="275"/>
      <c r="N20" s="275"/>
      <c r="O20" s="275"/>
      <c r="P20" s="275"/>
      <c r="Q20" s="275"/>
      <c r="R20" s="275"/>
      <c r="S20" s="275"/>
      <c r="T20" s="275"/>
      <c r="U20" s="276"/>
    </row>
    <row r="21" spans="1:21">
      <c r="A21" s="277"/>
      <c r="B21" s="275"/>
      <c r="C21" s="275"/>
      <c r="D21" s="275"/>
      <c r="E21" s="275"/>
      <c r="F21" s="275"/>
      <c r="G21" s="275"/>
      <c r="H21" s="275"/>
      <c r="I21" s="275"/>
      <c r="J21" s="275"/>
      <c r="K21" s="275"/>
      <c r="L21" s="275"/>
      <c r="M21" s="275"/>
      <c r="N21" s="275"/>
      <c r="O21" s="275"/>
      <c r="P21" s="275"/>
      <c r="Q21" s="275"/>
      <c r="R21" s="275"/>
      <c r="S21" s="275"/>
      <c r="T21" s="275"/>
      <c r="U21" s="276"/>
    </row>
    <row r="22" spans="1:21">
      <c r="A22" s="277"/>
      <c r="B22" s="275"/>
      <c r="C22" s="275"/>
      <c r="D22" s="275"/>
      <c r="E22" s="275"/>
      <c r="F22" s="275"/>
      <c r="G22" s="275"/>
      <c r="H22" s="275"/>
      <c r="I22" s="275"/>
      <c r="J22" s="275"/>
      <c r="K22" s="275"/>
      <c r="L22" s="275"/>
      <c r="M22" s="275"/>
      <c r="N22" s="275"/>
      <c r="O22" s="275"/>
      <c r="P22" s="275"/>
      <c r="Q22" s="275"/>
      <c r="R22" s="275"/>
      <c r="S22" s="275"/>
      <c r="T22" s="275"/>
      <c r="U22" s="276"/>
    </row>
    <row r="23" spans="1:21">
      <c r="A23" s="277"/>
      <c r="B23" s="275"/>
      <c r="C23" s="275"/>
      <c r="D23" s="275"/>
      <c r="E23" s="275"/>
      <c r="F23" s="275"/>
      <c r="G23" s="275"/>
      <c r="H23" s="275"/>
      <c r="I23" s="275"/>
      <c r="J23" s="275"/>
      <c r="K23" s="275"/>
      <c r="L23" s="275"/>
      <c r="M23" s="275"/>
      <c r="N23" s="275"/>
      <c r="O23" s="275"/>
      <c r="P23" s="275"/>
      <c r="Q23" s="275"/>
      <c r="R23" s="275"/>
      <c r="S23" s="275"/>
      <c r="T23" s="275"/>
      <c r="U23" s="276"/>
    </row>
    <row r="24" spans="1:21">
      <c r="A24" s="277"/>
      <c r="B24" s="275"/>
      <c r="C24" s="275"/>
      <c r="D24" s="275"/>
      <c r="E24" s="275"/>
      <c r="F24" s="275"/>
      <c r="G24" s="275"/>
      <c r="H24" s="275"/>
      <c r="I24" s="275"/>
      <c r="J24" s="275"/>
      <c r="K24" s="275"/>
      <c r="L24" s="275"/>
      <c r="M24" s="275"/>
      <c r="N24" s="275"/>
      <c r="O24" s="275"/>
      <c r="P24" s="275"/>
      <c r="Q24" s="275"/>
      <c r="R24" s="275"/>
      <c r="S24" s="275"/>
      <c r="T24" s="275"/>
      <c r="U24" s="276"/>
    </row>
    <row r="25" spans="1:21">
      <c r="A25" s="277"/>
      <c r="B25" s="275"/>
      <c r="C25" s="275"/>
      <c r="D25" s="275"/>
      <c r="E25" s="275"/>
      <c r="F25" s="275"/>
      <c r="G25" s="275"/>
      <c r="H25" s="275"/>
      <c r="I25" s="275"/>
      <c r="J25" s="275"/>
      <c r="K25" s="275"/>
      <c r="L25" s="275"/>
      <c r="M25" s="275"/>
      <c r="N25" s="275"/>
      <c r="O25" s="275"/>
      <c r="P25" s="275"/>
      <c r="Q25" s="275"/>
      <c r="R25" s="275"/>
      <c r="S25" s="275"/>
      <c r="T25" s="275"/>
      <c r="U25" s="276"/>
    </row>
    <row r="26" spans="1:21">
      <c r="A26" s="277"/>
      <c r="B26" s="275"/>
      <c r="C26" s="275"/>
      <c r="D26" s="275"/>
      <c r="E26" s="275"/>
      <c r="F26" s="275"/>
      <c r="G26" s="275"/>
      <c r="H26" s="275"/>
      <c r="I26" s="275"/>
      <c r="J26" s="275"/>
      <c r="K26" s="275"/>
      <c r="L26" s="275"/>
      <c r="M26" s="275"/>
      <c r="N26" s="275"/>
      <c r="O26" s="275"/>
      <c r="P26" s="275"/>
      <c r="Q26" s="275"/>
      <c r="R26" s="275"/>
      <c r="S26" s="275"/>
      <c r="T26" s="275"/>
      <c r="U26" s="276"/>
    </row>
    <row r="27" spans="1:21">
      <c r="A27" s="277"/>
      <c r="B27" s="275"/>
      <c r="C27" s="275"/>
      <c r="D27" s="275"/>
      <c r="E27" s="275"/>
      <c r="F27" s="275"/>
      <c r="G27" s="275"/>
      <c r="H27" s="275"/>
      <c r="I27" s="275"/>
      <c r="J27" s="275"/>
      <c r="K27" s="275"/>
      <c r="L27" s="275"/>
      <c r="M27" s="275"/>
      <c r="N27" s="275"/>
      <c r="O27" s="275"/>
      <c r="P27" s="275"/>
      <c r="Q27" s="275"/>
      <c r="R27" s="275"/>
      <c r="S27" s="275"/>
      <c r="T27" s="275"/>
      <c r="U27" s="276"/>
    </row>
    <row r="28" spans="1:21">
      <c r="A28" s="277"/>
      <c r="B28" s="275"/>
      <c r="C28" s="275"/>
      <c r="D28" s="275"/>
      <c r="E28" s="275"/>
      <c r="F28" s="275"/>
      <c r="G28" s="275"/>
      <c r="H28" s="275"/>
      <c r="I28" s="275"/>
      <c r="J28" s="275"/>
      <c r="K28" s="275"/>
      <c r="L28" s="275"/>
      <c r="M28" s="275"/>
      <c r="N28" s="275"/>
      <c r="O28" s="275"/>
      <c r="P28" s="275"/>
      <c r="Q28" s="275"/>
      <c r="R28" s="275"/>
      <c r="S28" s="275"/>
      <c r="T28" s="275"/>
      <c r="U28" s="276"/>
    </row>
    <row r="29" spans="1:21">
      <c r="A29" s="277"/>
      <c r="B29" s="275"/>
      <c r="C29" s="275"/>
      <c r="D29" s="275"/>
      <c r="E29" s="275"/>
      <c r="F29" s="275"/>
      <c r="G29" s="275"/>
      <c r="H29" s="275"/>
      <c r="I29" s="275"/>
      <c r="J29" s="275"/>
      <c r="K29" s="275"/>
      <c r="L29" s="275"/>
      <c r="M29" s="275"/>
      <c r="N29" s="275"/>
      <c r="O29" s="275"/>
      <c r="P29" s="275"/>
      <c r="Q29" s="275"/>
      <c r="R29" s="275"/>
      <c r="S29" s="275"/>
      <c r="T29" s="275"/>
      <c r="U29" s="276"/>
    </row>
    <row r="30" spans="1:21">
      <c r="A30" s="277"/>
      <c r="B30" s="275"/>
      <c r="C30" s="275"/>
      <c r="D30" s="275"/>
      <c r="E30" s="275"/>
      <c r="F30" s="275"/>
      <c r="G30" s="275"/>
      <c r="H30" s="275"/>
      <c r="I30" s="275"/>
      <c r="J30" s="275"/>
      <c r="K30" s="275"/>
      <c r="L30" s="275"/>
      <c r="M30" s="275"/>
      <c r="N30" s="275"/>
      <c r="O30" s="275"/>
      <c r="P30" s="275"/>
      <c r="Q30" s="275"/>
      <c r="R30" s="275"/>
      <c r="S30" s="275"/>
      <c r="T30" s="275"/>
      <c r="U30" s="276"/>
    </row>
    <row r="31" spans="1:21">
      <c r="A31" s="277"/>
      <c r="B31" s="275"/>
      <c r="C31" s="275"/>
      <c r="D31" s="275"/>
      <c r="E31" s="275"/>
      <c r="F31" s="275"/>
      <c r="G31" s="275"/>
      <c r="H31" s="275"/>
      <c r="I31" s="275"/>
      <c r="J31" s="275"/>
      <c r="K31" s="275"/>
      <c r="L31" s="275"/>
      <c r="M31" s="275"/>
      <c r="N31" s="275"/>
      <c r="O31" s="275"/>
      <c r="P31" s="275"/>
      <c r="Q31" s="275"/>
      <c r="R31" s="275"/>
      <c r="S31" s="275"/>
      <c r="T31" s="275"/>
      <c r="U31" s="276"/>
    </row>
    <row r="32" spans="1:21" ht="15.75" thickBot="1">
      <c r="A32" s="278"/>
      <c r="B32" s="279"/>
      <c r="C32" s="279"/>
      <c r="D32" s="279"/>
      <c r="E32" s="279"/>
      <c r="F32" s="279"/>
      <c r="G32" s="279"/>
      <c r="H32" s="279"/>
      <c r="I32" s="279"/>
      <c r="J32" s="279"/>
      <c r="K32" s="279"/>
      <c r="L32" s="279"/>
      <c r="M32" s="279"/>
      <c r="N32" s="279"/>
      <c r="O32" s="279"/>
      <c r="P32" s="279"/>
      <c r="Q32" s="279"/>
      <c r="R32" s="279"/>
      <c r="S32" s="279"/>
      <c r="T32" s="279"/>
      <c r="U32" s="280"/>
    </row>
    <row r="33" spans="1:21">
      <c r="A33" s="254" t="s">
        <v>250</v>
      </c>
      <c r="B33" s="255"/>
      <c r="C33" s="255"/>
      <c r="D33" s="255"/>
      <c r="E33" s="255"/>
      <c r="F33" s="255"/>
      <c r="G33" s="255"/>
      <c r="H33" s="255"/>
      <c r="I33" s="255"/>
      <c r="J33" s="255"/>
      <c r="K33" s="255"/>
      <c r="L33" s="255"/>
      <c r="M33" s="255"/>
      <c r="N33" s="255"/>
      <c r="O33" s="255"/>
      <c r="P33" s="255"/>
      <c r="Q33" s="255"/>
      <c r="R33" s="255"/>
      <c r="S33" s="255"/>
      <c r="T33" s="255"/>
      <c r="U33" s="256"/>
    </row>
    <row r="34" spans="1:21" ht="14.1" customHeight="1">
      <c r="A34" s="293"/>
      <c r="B34" s="294"/>
      <c r="C34" s="294"/>
      <c r="D34" s="294"/>
      <c r="E34" s="294"/>
      <c r="F34" s="294"/>
      <c r="G34" s="294"/>
      <c r="H34" s="294"/>
      <c r="I34" s="294"/>
      <c r="J34" s="294"/>
      <c r="K34" s="294"/>
      <c r="L34" s="294"/>
      <c r="M34" s="294"/>
      <c r="N34" s="294"/>
      <c r="O34" s="294"/>
      <c r="P34" s="294"/>
      <c r="Q34" s="294"/>
      <c r="R34" s="294"/>
      <c r="S34" s="294"/>
      <c r="T34" s="294"/>
      <c r="U34" s="295"/>
    </row>
    <row r="35" spans="1:21" ht="35.450000000000003" customHeight="1">
      <c r="A35" s="302" t="s">
        <v>178</v>
      </c>
      <c r="B35" s="297"/>
      <c r="C35" s="296" t="s">
        <v>179</v>
      </c>
      <c r="D35" s="297"/>
      <c r="E35" s="296" t="s">
        <v>175</v>
      </c>
      <c r="F35" s="297"/>
      <c r="G35" s="296" t="s">
        <v>176</v>
      </c>
      <c r="H35" s="297"/>
      <c r="I35" s="296" t="s">
        <v>199</v>
      </c>
      <c r="J35" s="297"/>
      <c r="K35" s="296" t="s">
        <v>177</v>
      </c>
      <c r="L35" s="297"/>
      <c r="M35" s="296" t="s">
        <v>181</v>
      </c>
      <c r="N35" s="297"/>
      <c r="O35" s="296" t="s">
        <v>180</v>
      </c>
      <c r="P35" s="297"/>
      <c r="Q35" s="296" t="s">
        <v>182</v>
      </c>
      <c r="R35" s="298"/>
      <c r="S35" s="19" t="s">
        <v>183</v>
      </c>
      <c r="T35" s="19" t="s">
        <v>184</v>
      </c>
      <c r="U35" s="21" t="s">
        <v>185</v>
      </c>
    </row>
    <row r="36" spans="1:21">
      <c r="A36" s="306"/>
      <c r="B36" s="300"/>
      <c r="C36" s="299"/>
      <c r="D36" s="300"/>
      <c r="E36" s="299"/>
      <c r="F36" s="300"/>
      <c r="G36" s="299"/>
      <c r="H36" s="300"/>
      <c r="I36" s="299"/>
      <c r="J36" s="300"/>
      <c r="K36" s="299"/>
      <c r="L36" s="300"/>
      <c r="M36" s="299"/>
      <c r="N36" s="300"/>
      <c r="O36" s="299"/>
      <c r="P36" s="300"/>
      <c r="Q36" s="299"/>
      <c r="R36" s="236"/>
      <c r="S36" s="20"/>
      <c r="T36" s="20"/>
      <c r="U36" s="22"/>
    </row>
    <row r="37" spans="1:21">
      <c r="A37" s="307"/>
      <c r="B37" s="308"/>
      <c r="C37" s="299"/>
      <c r="D37" s="300"/>
      <c r="E37" s="299"/>
      <c r="F37" s="300"/>
      <c r="G37" s="299"/>
      <c r="H37" s="300"/>
      <c r="I37" s="299"/>
      <c r="J37" s="300"/>
      <c r="K37" s="299"/>
      <c r="L37" s="300"/>
      <c r="M37" s="299"/>
      <c r="N37" s="300"/>
      <c r="O37" s="299"/>
      <c r="P37" s="300"/>
      <c r="Q37" s="299"/>
      <c r="R37" s="236"/>
      <c r="S37" s="20"/>
      <c r="T37" s="20"/>
      <c r="U37" s="22"/>
    </row>
    <row r="38" spans="1:21">
      <c r="A38" s="306"/>
      <c r="B38" s="300"/>
      <c r="C38" s="299"/>
      <c r="D38" s="300"/>
      <c r="E38" s="299"/>
      <c r="F38" s="300"/>
      <c r="G38" s="299"/>
      <c r="H38" s="300"/>
      <c r="I38" s="299"/>
      <c r="J38" s="300"/>
      <c r="K38" s="299"/>
      <c r="L38" s="300"/>
      <c r="M38" s="299"/>
      <c r="N38" s="300"/>
      <c r="O38" s="299"/>
      <c r="P38" s="300"/>
      <c r="Q38" s="299"/>
      <c r="R38" s="236"/>
      <c r="S38" s="20"/>
      <c r="T38" s="20"/>
      <c r="U38" s="22"/>
    </row>
    <row r="39" spans="1:21">
      <c r="A39" s="306"/>
      <c r="B39" s="300"/>
      <c r="C39" s="299"/>
      <c r="D39" s="300"/>
      <c r="E39" s="299"/>
      <c r="F39" s="300"/>
      <c r="G39" s="299"/>
      <c r="H39" s="300"/>
      <c r="I39" s="299"/>
      <c r="J39" s="300"/>
      <c r="K39" s="299"/>
      <c r="L39" s="300"/>
      <c r="M39" s="299"/>
      <c r="N39" s="300"/>
      <c r="O39" s="299"/>
      <c r="P39" s="300"/>
      <c r="Q39" s="299"/>
      <c r="R39" s="236"/>
      <c r="S39" s="20"/>
      <c r="T39" s="20"/>
      <c r="U39" s="22"/>
    </row>
    <row r="40" spans="1:21">
      <c r="A40" s="306"/>
      <c r="B40" s="300"/>
      <c r="C40" s="299"/>
      <c r="D40" s="300"/>
      <c r="E40" s="299"/>
      <c r="F40" s="300"/>
      <c r="G40" s="299"/>
      <c r="H40" s="300"/>
      <c r="I40" s="299"/>
      <c r="J40" s="300"/>
      <c r="K40" s="299"/>
      <c r="L40" s="300"/>
      <c r="M40" s="299"/>
      <c r="N40" s="300"/>
      <c r="O40" s="299"/>
      <c r="P40" s="300"/>
      <c r="Q40" s="299"/>
      <c r="R40" s="236"/>
      <c r="S40" s="20"/>
      <c r="T40" s="20"/>
      <c r="U40" s="22"/>
    </row>
    <row r="41" spans="1:21">
      <c r="A41" s="306"/>
      <c r="B41" s="300"/>
      <c r="C41" s="299"/>
      <c r="D41" s="300"/>
      <c r="E41" s="299"/>
      <c r="F41" s="300"/>
      <c r="G41" s="299"/>
      <c r="H41" s="300"/>
      <c r="I41" s="299"/>
      <c r="J41" s="300"/>
      <c r="K41" s="299"/>
      <c r="L41" s="300"/>
      <c r="M41" s="299"/>
      <c r="N41" s="300"/>
      <c r="O41" s="299"/>
      <c r="P41" s="300"/>
      <c r="Q41" s="299"/>
      <c r="R41" s="236"/>
      <c r="S41" s="20"/>
      <c r="T41" s="20"/>
      <c r="U41" s="22"/>
    </row>
    <row r="42" spans="1:21">
      <c r="A42" s="306"/>
      <c r="B42" s="300"/>
      <c r="C42" s="299"/>
      <c r="D42" s="300"/>
      <c r="E42" s="299"/>
      <c r="F42" s="300"/>
      <c r="G42" s="299"/>
      <c r="H42" s="300"/>
      <c r="I42" s="299"/>
      <c r="J42" s="300"/>
      <c r="K42" s="299"/>
      <c r="L42" s="300"/>
      <c r="M42" s="299"/>
      <c r="N42" s="300"/>
      <c r="O42" s="299"/>
      <c r="P42" s="300"/>
      <c r="Q42" s="299"/>
      <c r="R42" s="236"/>
      <c r="S42" s="20"/>
      <c r="T42" s="20"/>
      <c r="U42" s="22"/>
    </row>
    <row r="43" spans="1:21">
      <c r="A43" s="306"/>
      <c r="B43" s="300"/>
      <c r="C43" s="299"/>
      <c r="D43" s="300"/>
      <c r="E43" s="299"/>
      <c r="F43" s="300"/>
      <c r="G43" s="299"/>
      <c r="H43" s="300"/>
      <c r="I43" s="299"/>
      <c r="J43" s="300"/>
      <c r="K43" s="299"/>
      <c r="L43" s="300"/>
      <c r="M43" s="299"/>
      <c r="N43" s="300"/>
      <c r="O43" s="299"/>
      <c r="P43" s="300"/>
      <c r="Q43" s="299"/>
      <c r="R43" s="236"/>
      <c r="S43" s="20"/>
      <c r="T43" s="20"/>
      <c r="U43" s="22"/>
    </row>
    <row r="44" spans="1:21">
      <c r="A44" s="309"/>
      <c r="B44" s="292"/>
      <c r="C44" s="291"/>
      <c r="D44" s="292"/>
      <c r="E44" s="291"/>
      <c r="F44" s="292"/>
      <c r="G44" s="291"/>
      <c r="H44" s="292"/>
      <c r="I44" s="291"/>
      <c r="J44" s="292"/>
      <c r="K44" s="291"/>
      <c r="L44" s="292"/>
      <c r="M44" s="291"/>
      <c r="N44" s="292"/>
      <c r="O44" s="291"/>
      <c r="P44" s="292"/>
      <c r="Q44" s="291"/>
      <c r="R44" s="305"/>
      <c r="S44" s="23"/>
      <c r="T44" s="23"/>
      <c r="U44" s="24"/>
    </row>
    <row r="46" spans="1:21" ht="55.35" customHeight="1">
      <c r="A46" s="303" t="s">
        <v>330</v>
      </c>
      <c r="B46" s="304"/>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84" zoomScaleNormal="90" workbookViewId="0">
      <selection activeCell="G4" sqref="G4"/>
    </sheetView>
  </sheetViews>
  <sheetFormatPr baseColWidth="10" defaultRowHeight="1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c r="A1" s="313" t="s">
        <v>318</v>
      </c>
      <c r="B1" s="314"/>
      <c r="C1" s="314"/>
      <c r="D1" s="314"/>
      <c r="E1" s="314"/>
      <c r="F1" s="314"/>
      <c r="G1" s="314"/>
      <c r="H1" s="314"/>
      <c r="I1" s="314"/>
      <c r="J1" s="314"/>
      <c r="K1" s="314"/>
      <c r="L1" s="315"/>
    </row>
    <row r="2" spans="1:12" ht="24.75" customHeight="1" thickBot="1">
      <c r="A2" s="310" t="s">
        <v>309</v>
      </c>
      <c r="B2" s="311"/>
      <c r="C2" s="311"/>
      <c r="D2" s="311"/>
      <c r="E2" s="312"/>
      <c r="F2" s="168"/>
      <c r="G2" s="316" t="s">
        <v>310</v>
      </c>
      <c r="H2" s="317"/>
      <c r="I2" s="317"/>
      <c r="J2" s="317"/>
      <c r="K2" s="317"/>
      <c r="L2" s="318"/>
    </row>
    <row r="3" spans="1:12" ht="36.75" customHeight="1" thickBot="1">
      <c r="A3" s="195" t="s">
        <v>319</v>
      </c>
      <c r="B3" s="195" t="s">
        <v>311</v>
      </c>
      <c r="C3" s="196" t="s">
        <v>9</v>
      </c>
      <c r="D3" s="197" t="s">
        <v>10</v>
      </c>
      <c r="E3" s="198" t="s">
        <v>11</v>
      </c>
      <c r="F3" s="199"/>
      <c r="G3" s="195" t="s">
        <v>319</v>
      </c>
      <c r="H3" s="195" t="s">
        <v>312</v>
      </c>
      <c r="I3" s="200" t="s">
        <v>12</v>
      </c>
      <c r="J3" s="201" t="s">
        <v>10</v>
      </c>
      <c r="K3" s="201" t="s">
        <v>11</v>
      </c>
      <c r="L3" s="202" t="s">
        <v>167</v>
      </c>
    </row>
    <row r="4" spans="1:12" ht="45">
      <c r="A4" s="169" t="s">
        <v>332</v>
      </c>
      <c r="B4" s="170" t="s">
        <v>333</v>
      </c>
      <c r="C4" s="171" t="s">
        <v>334</v>
      </c>
      <c r="D4" s="171" t="s">
        <v>335</v>
      </c>
      <c r="E4" s="172" t="s">
        <v>336</v>
      </c>
      <c r="G4" s="222" t="s">
        <v>338</v>
      </c>
      <c r="H4" s="173"/>
      <c r="I4" s="174"/>
      <c r="J4" s="171"/>
      <c r="K4" s="171"/>
      <c r="L4" s="175"/>
    </row>
    <row r="5" spans="1:12">
      <c r="A5" s="221" t="s">
        <v>338</v>
      </c>
      <c r="B5" s="170"/>
      <c r="C5" s="176"/>
      <c r="D5" s="176"/>
      <c r="E5" s="177"/>
      <c r="G5" s="178"/>
      <c r="H5" s="178"/>
      <c r="I5" s="179"/>
      <c r="J5" s="176"/>
      <c r="K5" s="176"/>
      <c r="L5" s="180"/>
    </row>
    <row r="6" spans="1:12">
      <c r="A6" s="181"/>
      <c r="B6" s="170"/>
      <c r="C6" s="176"/>
      <c r="D6" s="176"/>
      <c r="E6" s="177"/>
      <c r="G6" s="178"/>
      <c r="H6" s="178"/>
      <c r="I6" s="179"/>
      <c r="J6" s="176"/>
      <c r="K6" s="176"/>
      <c r="L6" s="180"/>
    </row>
    <row r="7" spans="1:12">
      <c r="A7" s="181"/>
      <c r="B7" s="170"/>
      <c r="C7" s="176"/>
      <c r="D7" s="176"/>
      <c r="E7" s="177"/>
      <c r="G7" s="178"/>
      <c r="H7" s="178"/>
      <c r="I7" s="179"/>
      <c r="J7" s="176"/>
      <c r="K7" s="176"/>
      <c r="L7" s="180"/>
    </row>
    <row r="8" spans="1:12">
      <c r="A8" s="181"/>
      <c r="B8" s="170"/>
      <c r="C8" s="176"/>
      <c r="D8" s="176"/>
      <c r="E8" s="177"/>
      <c r="G8" s="178"/>
      <c r="H8" s="178"/>
      <c r="I8" s="179"/>
      <c r="J8" s="176"/>
      <c r="K8" s="176"/>
      <c r="L8" s="180"/>
    </row>
    <row r="9" spans="1:12">
      <c r="A9" s="181"/>
      <c r="B9" s="170"/>
      <c r="C9" s="176"/>
      <c r="D9" s="176"/>
      <c r="E9" s="177"/>
      <c r="G9" s="182"/>
      <c r="H9" s="182"/>
      <c r="I9" s="183"/>
      <c r="J9" s="184"/>
      <c r="K9" s="184"/>
      <c r="L9" s="180"/>
    </row>
    <row r="10" spans="1:12">
      <c r="A10" s="181"/>
      <c r="B10" s="170"/>
      <c r="C10" s="176"/>
      <c r="D10" s="176"/>
      <c r="E10" s="177"/>
      <c r="G10" s="185"/>
      <c r="H10" s="185"/>
      <c r="I10" s="183"/>
      <c r="J10" s="184"/>
      <c r="K10" s="184"/>
      <c r="L10" s="180"/>
    </row>
    <row r="11" spans="1:12" ht="15.75" thickBot="1">
      <c r="A11" s="186"/>
      <c r="B11" s="194"/>
      <c r="C11" s="187"/>
      <c r="D11" s="187"/>
      <c r="E11" s="188"/>
      <c r="G11" s="189"/>
      <c r="H11" s="190"/>
      <c r="I11" s="191"/>
      <c r="J11" s="192"/>
      <c r="K11" s="192"/>
      <c r="L11" s="193"/>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1" zoomScaleNormal="90" workbookViewId="0">
      <selection activeCell="F17" sqref="F17:M17"/>
    </sheetView>
  </sheetViews>
  <sheetFormatPr baseColWidth="10" defaultRowHeight="15"/>
  <cols>
    <col min="1" max="1" width="74.140625" bestFit="1" customWidth="1"/>
    <col min="3" max="3" width="21.28515625" bestFit="1" customWidth="1"/>
  </cols>
  <sheetData>
    <row r="1" spans="1:13" ht="16.5" customHeight="1" thickBot="1">
      <c r="A1" s="328" t="s">
        <v>252</v>
      </c>
      <c r="B1" s="329"/>
      <c r="C1" s="329"/>
      <c r="D1" s="329"/>
      <c r="E1" s="329"/>
      <c r="F1" s="329"/>
      <c r="G1" s="329"/>
      <c r="H1" s="329"/>
      <c r="I1" s="329"/>
      <c r="J1" s="329"/>
      <c r="K1" s="329"/>
      <c r="L1" s="329"/>
      <c r="M1" s="330"/>
    </row>
    <row r="2" spans="1:13" s="4" customFormat="1" ht="20.25" customHeight="1">
      <c r="A2" s="208" t="s">
        <v>165</v>
      </c>
      <c r="B2" s="333">
        <v>45474</v>
      </c>
      <c r="C2" s="334"/>
      <c r="D2" s="339" t="s">
        <v>376</v>
      </c>
      <c r="E2" s="340"/>
      <c r="F2" s="340"/>
      <c r="G2" s="340"/>
      <c r="H2" s="340"/>
      <c r="I2" s="340"/>
      <c r="J2" s="340"/>
      <c r="K2" s="340"/>
      <c r="L2" s="340"/>
      <c r="M2" s="341"/>
    </row>
    <row r="3" spans="1:13" s="4" customFormat="1" ht="20.25" customHeight="1">
      <c r="A3" s="5" t="s">
        <v>13</v>
      </c>
      <c r="B3" s="335">
        <v>45565</v>
      </c>
      <c r="C3" s="336"/>
      <c r="D3" s="342"/>
      <c r="E3" s="343"/>
      <c r="F3" s="343"/>
      <c r="G3" s="343"/>
      <c r="H3" s="343"/>
      <c r="I3" s="343"/>
      <c r="J3" s="343"/>
      <c r="K3" s="343"/>
      <c r="L3" s="343"/>
      <c r="M3" s="344"/>
    </row>
    <row r="4" spans="1:13" s="4" customFormat="1" ht="20.25" customHeight="1">
      <c r="A4" s="5" t="s">
        <v>14</v>
      </c>
      <c r="B4" s="335" t="s">
        <v>337</v>
      </c>
      <c r="C4" s="336"/>
      <c r="D4" s="342"/>
      <c r="E4" s="343"/>
      <c r="F4" s="343"/>
      <c r="G4" s="343"/>
      <c r="H4" s="343"/>
      <c r="I4" s="343"/>
      <c r="J4" s="343"/>
      <c r="K4" s="343"/>
      <c r="L4" s="343"/>
      <c r="M4" s="344"/>
    </row>
    <row r="5" spans="1:13" s="4" customFormat="1" ht="20.25" customHeight="1" thickBot="1">
      <c r="A5" s="6" t="s">
        <v>15</v>
      </c>
      <c r="B5" s="337" t="s">
        <v>337</v>
      </c>
      <c r="C5" s="338"/>
      <c r="D5" s="345"/>
      <c r="E5" s="346"/>
      <c r="F5" s="346"/>
      <c r="G5" s="346"/>
      <c r="H5" s="346"/>
      <c r="I5" s="346"/>
      <c r="J5" s="346"/>
      <c r="K5" s="346"/>
      <c r="L5" s="346"/>
      <c r="M5" s="347"/>
    </row>
    <row r="6" spans="1:13" ht="15.75" customHeight="1">
      <c r="A6" s="348" t="s">
        <v>16</v>
      </c>
      <c r="B6" s="331"/>
      <c r="C6" s="331" t="s">
        <v>30</v>
      </c>
      <c r="D6" s="331"/>
      <c r="E6" s="331"/>
      <c r="F6" s="331"/>
      <c r="G6" s="331"/>
      <c r="H6" s="331"/>
      <c r="I6" s="331"/>
      <c r="J6" s="331"/>
      <c r="K6" s="331"/>
      <c r="L6" s="331"/>
      <c r="M6" s="332"/>
    </row>
    <row r="7" spans="1:13" ht="31.5" customHeight="1">
      <c r="A7" s="7" t="s">
        <v>17</v>
      </c>
      <c r="B7" s="10" t="s">
        <v>4</v>
      </c>
      <c r="C7" s="9" t="s">
        <v>19</v>
      </c>
      <c r="D7" s="352" t="s">
        <v>341</v>
      </c>
      <c r="E7" s="353"/>
      <c r="F7" s="353"/>
      <c r="G7" s="353"/>
      <c r="H7" s="353"/>
      <c r="I7" s="353"/>
      <c r="J7" s="353"/>
      <c r="K7" s="353"/>
      <c r="L7" s="353"/>
      <c r="M7" s="354"/>
    </row>
    <row r="8" spans="1:13" ht="31.5" customHeight="1">
      <c r="A8" s="7" t="s">
        <v>18</v>
      </c>
      <c r="B8" s="10" t="s">
        <v>5</v>
      </c>
      <c r="C8" s="9" t="s">
        <v>19</v>
      </c>
      <c r="D8" s="355"/>
      <c r="E8" s="353"/>
      <c r="F8" s="353"/>
      <c r="G8" s="353"/>
      <c r="H8" s="353"/>
      <c r="I8" s="353"/>
      <c r="J8" s="353"/>
      <c r="K8" s="353"/>
      <c r="L8" s="353"/>
      <c r="M8" s="354"/>
    </row>
    <row r="9" spans="1:13" ht="31.5" customHeight="1">
      <c r="A9" s="7" t="s">
        <v>20</v>
      </c>
      <c r="B9" s="223" t="s">
        <v>5</v>
      </c>
      <c r="C9" s="349"/>
      <c r="D9" s="350"/>
      <c r="E9" s="350"/>
      <c r="F9" s="350"/>
      <c r="G9" s="350"/>
      <c r="H9" s="350"/>
      <c r="I9" s="350"/>
      <c r="J9" s="350"/>
      <c r="K9" s="350"/>
      <c r="L9" s="350"/>
      <c r="M9" s="351"/>
    </row>
    <row r="10" spans="1:13" ht="31.5" customHeight="1">
      <c r="A10" s="7" t="s">
        <v>21</v>
      </c>
      <c r="B10" s="10" t="s">
        <v>5</v>
      </c>
      <c r="C10" s="319"/>
      <c r="D10" s="320"/>
      <c r="E10" s="320"/>
      <c r="F10" s="320"/>
      <c r="G10" s="320"/>
      <c r="H10" s="320"/>
      <c r="I10" s="320"/>
      <c r="J10" s="320"/>
      <c r="K10" s="320"/>
      <c r="L10" s="320"/>
      <c r="M10" s="321"/>
    </row>
    <row r="11" spans="1:13" ht="31.5" customHeight="1">
      <c r="A11" s="7" t="s">
        <v>22</v>
      </c>
      <c r="B11" s="10" t="s">
        <v>5</v>
      </c>
      <c r="C11" s="12" t="s">
        <v>32</v>
      </c>
      <c r="D11" s="322"/>
      <c r="E11" s="323"/>
      <c r="F11" s="323"/>
      <c r="G11" s="323"/>
      <c r="H11" s="323"/>
      <c r="I11" s="323"/>
      <c r="J11" s="323"/>
      <c r="K11" s="323"/>
      <c r="L11" s="323"/>
      <c r="M11" s="324"/>
    </row>
    <row r="12" spans="1:13" ht="31.5" customHeight="1">
      <c r="A12" s="7" t="s">
        <v>23</v>
      </c>
      <c r="B12" s="10" t="s">
        <v>4</v>
      </c>
      <c r="C12" s="12" t="s">
        <v>31</v>
      </c>
      <c r="D12" s="362" t="s">
        <v>33</v>
      </c>
      <c r="E12" s="363"/>
      <c r="F12" s="224" t="s">
        <v>339</v>
      </c>
      <c r="G12" s="356"/>
      <c r="H12" s="357"/>
      <c r="I12" s="357"/>
      <c r="J12" s="357"/>
      <c r="K12" s="357"/>
      <c r="L12" s="357"/>
      <c r="M12" s="358"/>
    </row>
    <row r="13" spans="1:13" ht="31.5" customHeight="1">
      <c r="A13" s="7" t="s">
        <v>24</v>
      </c>
      <c r="B13" s="10" t="s">
        <v>5</v>
      </c>
      <c r="C13" s="12" t="s">
        <v>32</v>
      </c>
      <c r="D13" s="362" t="s">
        <v>34</v>
      </c>
      <c r="E13" s="363"/>
      <c r="F13" s="126"/>
      <c r="G13" s="359"/>
      <c r="H13" s="360"/>
      <c r="I13" s="360"/>
      <c r="J13" s="360"/>
      <c r="K13" s="360"/>
      <c r="L13" s="360"/>
      <c r="M13" s="361"/>
    </row>
    <row r="14" spans="1:13" ht="31.5" customHeight="1">
      <c r="A14" s="7" t="s">
        <v>25</v>
      </c>
      <c r="B14" s="10" t="s">
        <v>5</v>
      </c>
      <c r="C14" s="12" t="s">
        <v>32</v>
      </c>
      <c r="D14" s="322"/>
      <c r="E14" s="323"/>
      <c r="F14" s="323"/>
      <c r="G14" s="323"/>
      <c r="H14" s="323"/>
      <c r="I14" s="323"/>
      <c r="J14" s="323"/>
      <c r="K14" s="323"/>
      <c r="L14" s="323"/>
      <c r="M14" s="324"/>
    </row>
    <row r="15" spans="1:13" ht="31.5" customHeight="1">
      <c r="A15" s="7" t="s">
        <v>26</v>
      </c>
      <c r="B15" s="10" t="s">
        <v>5</v>
      </c>
      <c r="C15" s="12" t="s">
        <v>32</v>
      </c>
      <c r="D15" s="322"/>
      <c r="E15" s="323"/>
      <c r="F15" s="323"/>
      <c r="G15" s="323"/>
      <c r="H15" s="323"/>
      <c r="I15" s="323"/>
      <c r="J15" s="323"/>
      <c r="K15" s="323"/>
      <c r="L15" s="323"/>
      <c r="M15" s="324"/>
    </row>
    <row r="16" spans="1:13" ht="31.5" customHeight="1">
      <c r="A16" s="7" t="s">
        <v>27</v>
      </c>
      <c r="B16" s="10" t="s">
        <v>5</v>
      </c>
      <c r="C16" s="12" t="s">
        <v>32</v>
      </c>
      <c r="D16" s="9" t="s">
        <v>35</v>
      </c>
      <c r="E16" s="9"/>
      <c r="F16" s="355"/>
      <c r="G16" s="353"/>
      <c r="H16" s="353"/>
      <c r="I16" s="353"/>
      <c r="J16" s="353"/>
      <c r="K16" s="353"/>
      <c r="L16" s="353"/>
      <c r="M16" s="354"/>
    </row>
    <row r="17" spans="1:13" ht="31.5" customHeight="1">
      <c r="A17" s="7" t="s">
        <v>28</v>
      </c>
      <c r="B17" s="10" t="s">
        <v>4</v>
      </c>
      <c r="C17" s="12" t="s">
        <v>31</v>
      </c>
      <c r="D17" s="9" t="s">
        <v>35</v>
      </c>
      <c r="E17" s="9"/>
      <c r="F17" s="352" t="s">
        <v>340</v>
      </c>
      <c r="G17" s="353"/>
      <c r="H17" s="353"/>
      <c r="I17" s="353"/>
      <c r="J17" s="353"/>
      <c r="K17" s="353"/>
      <c r="L17" s="353"/>
      <c r="M17" s="354"/>
    </row>
    <row r="18" spans="1:13" ht="48.75" customHeight="1" thickBot="1">
      <c r="A18" s="8" t="s">
        <v>29</v>
      </c>
      <c r="B18" s="11" t="s">
        <v>5</v>
      </c>
      <c r="C18" s="325"/>
      <c r="D18" s="326"/>
      <c r="E18" s="326"/>
      <c r="F18" s="326"/>
      <c r="G18" s="326"/>
      <c r="H18" s="326"/>
      <c r="I18" s="326"/>
      <c r="J18" s="326"/>
      <c r="K18" s="326"/>
      <c r="L18" s="326"/>
      <c r="M18" s="32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88"/>
  <sheetViews>
    <sheetView zoomScaleNormal="90" workbookViewId="0">
      <selection activeCell="E30" sqref="E30"/>
    </sheetView>
  </sheetViews>
  <sheetFormatPr baseColWidth="10" defaultRowHeight="1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c r="A1" s="372" t="s">
        <v>253</v>
      </c>
      <c r="B1" s="373"/>
      <c r="C1" s="373"/>
      <c r="D1" s="373"/>
      <c r="E1" s="373"/>
      <c r="F1" s="373"/>
      <c r="G1" s="373"/>
      <c r="H1" s="373"/>
      <c r="I1" s="373"/>
      <c r="J1" s="373"/>
      <c r="K1" s="373"/>
      <c r="L1" s="373"/>
      <c r="M1" s="25"/>
    </row>
    <row r="2" spans="1:14">
      <c r="A2" s="369" t="s">
        <v>243</v>
      </c>
      <c r="B2" s="370"/>
      <c r="C2" s="370"/>
      <c r="D2" s="370"/>
      <c r="E2" s="370"/>
      <c r="F2" s="370"/>
      <c r="G2" s="370"/>
      <c r="H2" s="370"/>
      <c r="I2" s="370"/>
      <c r="J2" s="370"/>
      <c r="K2" s="370"/>
      <c r="L2" s="371"/>
    </row>
    <row r="3" spans="1:14" ht="30" customHeight="1">
      <c r="A3" s="207" t="s">
        <v>187</v>
      </c>
      <c r="B3" s="364" t="s">
        <v>314</v>
      </c>
      <c r="C3" s="365"/>
      <c r="D3" s="366">
        <v>4</v>
      </c>
      <c r="E3" s="367"/>
      <c r="F3" s="367"/>
      <c r="G3" s="367"/>
      <c r="H3" s="367"/>
      <c r="I3" s="367"/>
      <c r="J3" s="367"/>
      <c r="K3" s="367"/>
      <c r="L3" s="368"/>
    </row>
    <row r="4" spans="1:14" ht="94.5" customHeight="1" thickBot="1">
      <c r="A4" s="205" t="s">
        <v>188</v>
      </c>
      <c r="B4" s="206" t="s">
        <v>189</v>
      </c>
      <c r="C4" s="206" t="s">
        <v>190</v>
      </c>
      <c r="D4" s="206" t="s">
        <v>191</v>
      </c>
      <c r="E4" s="206" t="s">
        <v>192</v>
      </c>
      <c r="F4" s="206" t="s">
        <v>281</v>
      </c>
      <c r="G4" s="206" t="s">
        <v>193</v>
      </c>
      <c r="H4" s="206" t="s">
        <v>281</v>
      </c>
      <c r="I4" s="206" t="s">
        <v>313</v>
      </c>
      <c r="J4" s="206" t="s">
        <v>281</v>
      </c>
      <c r="K4" s="203" t="s">
        <v>283</v>
      </c>
      <c r="L4" s="204" t="s">
        <v>282</v>
      </c>
      <c r="M4" s="42"/>
      <c r="N4" s="42"/>
    </row>
    <row r="5" spans="1:14" ht="15.75" thickBot="1">
      <c r="A5" s="27" t="s">
        <v>342</v>
      </c>
      <c r="B5" s="28"/>
      <c r="C5" s="27"/>
      <c r="D5" s="28" t="s">
        <v>344</v>
      </c>
      <c r="E5" s="28">
        <v>15</v>
      </c>
      <c r="F5" s="28" t="s">
        <v>343</v>
      </c>
      <c r="G5" s="28">
        <v>15</v>
      </c>
      <c r="H5" s="28" t="s">
        <v>343</v>
      </c>
      <c r="I5" s="28">
        <v>0</v>
      </c>
      <c r="J5" s="28" t="s">
        <v>158</v>
      </c>
      <c r="K5" s="156">
        <f>E5*1.5+G5+I5*2/3</f>
        <v>37.5</v>
      </c>
      <c r="L5" s="157">
        <f>IF(F5="oui",0,E5*1.5)+IF(H5="oui",0,G5*1)+IF(J5="oui",0,I5*2/3)</f>
        <v>0</v>
      </c>
      <c r="N5" s="42"/>
    </row>
    <row r="6" spans="1:14" ht="15.75" thickBot="1">
      <c r="A6" s="29" t="s">
        <v>346</v>
      </c>
      <c r="B6" s="26"/>
      <c r="C6" s="26"/>
      <c r="D6" s="28" t="s">
        <v>344</v>
      </c>
      <c r="E6" s="26">
        <v>18</v>
      </c>
      <c r="F6" s="26" t="s">
        <v>343</v>
      </c>
      <c r="G6" s="26">
        <v>18</v>
      </c>
      <c r="H6" s="26" t="s">
        <v>343</v>
      </c>
      <c r="I6" s="26">
        <v>0</v>
      </c>
      <c r="J6" s="26" t="s">
        <v>158</v>
      </c>
      <c r="K6" s="158">
        <f t="shared" ref="K6" si="0">E6*1.5+G6+I6*2/3</f>
        <v>45</v>
      </c>
      <c r="L6" s="159">
        <f t="shared" ref="L6" si="1">IF(F6="oui",0,E6*1.5)+IF(H6="oui",0,G6*1)+IF(J6="oui",0,I6*2/3)</f>
        <v>0</v>
      </c>
      <c r="N6" s="42"/>
    </row>
    <row r="7" spans="1:14" ht="15.75" thickBot="1">
      <c r="D7" s="34" t="s">
        <v>194</v>
      </c>
      <c r="E7" s="35">
        <f>SUM(E5:E6)</f>
        <v>33</v>
      </c>
      <c r="F7" s="35"/>
      <c r="G7" s="35">
        <f>SUM(G5:G6)</f>
        <v>33</v>
      </c>
      <c r="H7" s="35"/>
      <c r="I7" s="35">
        <f>SUM(I5:I6)</f>
        <v>0</v>
      </c>
      <c r="J7" s="35"/>
      <c r="K7" s="161">
        <f>SUM(K5:K6)</f>
        <v>82.5</v>
      </c>
      <c r="L7" s="161">
        <f>SUM(L5:L6)</f>
        <v>0</v>
      </c>
    </row>
    <row r="8" spans="1:14" ht="15.75" thickBot="1"/>
    <row r="9" spans="1:14">
      <c r="A9" s="369" t="s">
        <v>244</v>
      </c>
      <c r="B9" s="370"/>
      <c r="C9" s="370"/>
      <c r="D9" s="370"/>
      <c r="E9" s="370"/>
      <c r="F9" s="370"/>
      <c r="G9" s="370"/>
      <c r="H9" s="370"/>
      <c r="I9" s="370"/>
      <c r="J9" s="370"/>
      <c r="K9" s="370"/>
      <c r="L9" s="371"/>
    </row>
    <row r="10" spans="1:14">
      <c r="A10" s="207" t="s">
        <v>187</v>
      </c>
      <c r="B10" s="364" t="s">
        <v>314</v>
      </c>
      <c r="C10" s="365"/>
      <c r="D10" s="366"/>
      <c r="E10" s="367"/>
      <c r="F10" s="367"/>
      <c r="G10" s="367"/>
      <c r="H10" s="367"/>
      <c r="I10" s="367"/>
      <c r="J10" s="367"/>
      <c r="K10" s="367"/>
      <c r="L10" s="368"/>
    </row>
    <row r="11" spans="1:14" ht="60.75" thickBot="1">
      <c r="A11" s="205" t="s">
        <v>188</v>
      </c>
      <c r="B11" s="206" t="s">
        <v>189</v>
      </c>
      <c r="C11" s="206" t="s">
        <v>190</v>
      </c>
      <c r="D11" s="206" t="s">
        <v>191</v>
      </c>
      <c r="E11" s="206" t="s">
        <v>192</v>
      </c>
      <c r="F11" s="206" t="s">
        <v>281</v>
      </c>
      <c r="G11" s="206" t="s">
        <v>193</v>
      </c>
      <c r="H11" s="206" t="s">
        <v>281</v>
      </c>
      <c r="I11" s="206" t="s">
        <v>313</v>
      </c>
      <c r="J11" s="206" t="s">
        <v>281</v>
      </c>
      <c r="K11" s="203" t="s">
        <v>283</v>
      </c>
      <c r="L11" s="204" t="s">
        <v>282</v>
      </c>
    </row>
    <row r="12" spans="1:14" ht="15.75" thickBot="1">
      <c r="A12" s="29" t="s">
        <v>345</v>
      </c>
      <c r="B12" s="28"/>
      <c r="C12" s="32"/>
      <c r="D12" s="28" t="s">
        <v>344</v>
      </c>
      <c r="E12" s="28">
        <v>18</v>
      </c>
      <c r="F12" s="28" t="s">
        <v>343</v>
      </c>
      <c r="G12" s="28">
        <v>18</v>
      </c>
      <c r="H12" s="28" t="s">
        <v>343</v>
      </c>
      <c r="I12" s="28">
        <v>0</v>
      </c>
      <c r="J12" s="28" t="s">
        <v>158</v>
      </c>
      <c r="K12" s="160">
        <f>E12*1.5+G12+I12*2/3</f>
        <v>45</v>
      </c>
      <c r="L12" s="159">
        <f>IF(F12="oui",0,E12*1.5)+IF(H12="oui",0,G12*1)+IF(J12="oui",0,I12*2/3)</f>
        <v>0</v>
      </c>
    </row>
    <row r="13" spans="1:14" ht="15.75" thickBot="1">
      <c r="A13" s="29" t="s">
        <v>347</v>
      </c>
      <c r="B13" s="26"/>
      <c r="C13" s="26"/>
      <c r="D13" s="28" t="s">
        <v>344</v>
      </c>
      <c r="E13" s="26">
        <v>18</v>
      </c>
      <c r="F13" s="26" t="s">
        <v>343</v>
      </c>
      <c r="G13" s="26">
        <v>18</v>
      </c>
      <c r="H13" s="26" t="s">
        <v>343</v>
      </c>
      <c r="I13" s="26">
        <v>0</v>
      </c>
      <c r="J13" s="26" t="s">
        <v>158</v>
      </c>
      <c r="K13" s="158">
        <f t="shared" ref="K13" si="2">E13*1.5+G13+I13*2/3</f>
        <v>45</v>
      </c>
      <c r="L13" s="159">
        <f t="shared" ref="L13" si="3">IF(F13="oui",0,E13*1.5)+IF(H13="oui",0,G13*1)+IF(J13="oui",0,I13*2/3)</f>
        <v>0</v>
      </c>
    </row>
    <row r="14" spans="1:14" ht="15.75" thickBot="1">
      <c r="D14" s="34" t="s">
        <v>194</v>
      </c>
      <c r="E14" s="35">
        <f t="shared" ref="E14:L14" si="4">SUM(E12:E13)</f>
        <v>36</v>
      </c>
      <c r="F14" s="35">
        <f t="shared" si="4"/>
        <v>0</v>
      </c>
      <c r="G14" s="35">
        <f t="shared" si="4"/>
        <v>36</v>
      </c>
      <c r="H14" s="35">
        <f t="shared" si="4"/>
        <v>0</v>
      </c>
      <c r="I14" s="35">
        <f t="shared" si="4"/>
        <v>0</v>
      </c>
      <c r="J14" s="35">
        <f t="shared" si="4"/>
        <v>0</v>
      </c>
      <c r="K14" s="161">
        <f t="shared" si="4"/>
        <v>90</v>
      </c>
      <c r="L14" s="161">
        <f t="shared" si="4"/>
        <v>0</v>
      </c>
    </row>
    <row r="15" spans="1:14" ht="15.75" thickBot="1"/>
    <row r="16" spans="1:14">
      <c r="A16" s="369" t="s">
        <v>254</v>
      </c>
      <c r="B16" s="370"/>
      <c r="C16" s="370"/>
      <c r="D16" s="370"/>
      <c r="E16" s="370"/>
      <c r="F16" s="370"/>
      <c r="G16" s="370"/>
      <c r="H16" s="370"/>
      <c r="I16" s="370"/>
      <c r="J16" s="370"/>
      <c r="K16" s="370"/>
      <c r="L16" s="371"/>
    </row>
    <row r="17" spans="1:12">
      <c r="A17" s="207" t="s">
        <v>187</v>
      </c>
      <c r="B17" s="364" t="s">
        <v>314</v>
      </c>
      <c r="C17" s="365"/>
      <c r="D17" s="366"/>
      <c r="E17" s="367"/>
      <c r="F17" s="367"/>
      <c r="G17" s="367"/>
      <c r="H17" s="367"/>
      <c r="I17" s="367"/>
      <c r="J17" s="367"/>
      <c r="K17" s="367"/>
      <c r="L17" s="368"/>
    </row>
    <row r="18" spans="1:12" ht="60.75" thickBot="1">
      <c r="A18" s="205" t="s">
        <v>188</v>
      </c>
      <c r="B18" s="206" t="s">
        <v>189</v>
      </c>
      <c r="C18" s="206" t="s">
        <v>190</v>
      </c>
      <c r="D18" s="206" t="s">
        <v>191</v>
      </c>
      <c r="E18" s="206" t="s">
        <v>192</v>
      </c>
      <c r="F18" s="206" t="s">
        <v>281</v>
      </c>
      <c r="G18" s="206" t="s">
        <v>193</v>
      </c>
      <c r="H18" s="206" t="s">
        <v>281</v>
      </c>
      <c r="I18" s="206" t="s">
        <v>313</v>
      </c>
      <c r="J18" s="206" t="s">
        <v>281</v>
      </c>
      <c r="K18" s="203" t="s">
        <v>283</v>
      </c>
      <c r="L18" s="204" t="s">
        <v>282</v>
      </c>
    </row>
    <row r="19" spans="1:12">
      <c r="A19" s="27"/>
      <c r="B19" s="28"/>
      <c r="C19" s="32"/>
      <c r="D19" s="28"/>
      <c r="E19" s="28"/>
      <c r="F19" s="28"/>
      <c r="G19" s="28"/>
      <c r="H19" s="28"/>
      <c r="I19" s="28"/>
      <c r="J19" s="28"/>
      <c r="K19" s="166">
        <f t="shared" ref="K19:K49" si="5">E19*1.5+G19+I19*2/3</f>
        <v>0</v>
      </c>
      <c r="L19" s="159">
        <f t="shared" ref="L19:L48" si="6">IF(F19="oui",0,E19*1.5)+IF(H19="oui",0,G19*1)+IF(J19="oui",0,I19*2/3)</f>
        <v>0</v>
      </c>
    </row>
    <row r="20" spans="1:12">
      <c r="A20" s="29"/>
      <c r="B20" s="26"/>
      <c r="C20" s="26"/>
      <c r="D20" s="26"/>
      <c r="E20" s="26"/>
      <c r="F20" s="26"/>
      <c r="G20" s="26"/>
      <c r="H20" s="26"/>
      <c r="I20" s="26"/>
      <c r="J20" s="26"/>
      <c r="K20" s="167">
        <f t="shared" si="5"/>
        <v>0</v>
      </c>
      <c r="L20" s="165">
        <f t="shared" si="6"/>
        <v>0</v>
      </c>
    </row>
    <row r="21" spans="1:12">
      <c r="A21" s="29"/>
      <c r="B21" s="26"/>
      <c r="C21" s="26"/>
      <c r="D21" s="26"/>
      <c r="E21" s="26"/>
      <c r="F21" s="26"/>
      <c r="G21" s="26"/>
      <c r="H21" s="26"/>
      <c r="I21" s="26"/>
      <c r="J21" s="26"/>
      <c r="K21" s="158">
        <f t="shared" si="5"/>
        <v>0</v>
      </c>
      <c r="L21" s="159">
        <f t="shared" si="6"/>
        <v>0</v>
      </c>
    </row>
    <row r="22" spans="1:12">
      <c r="A22" s="29"/>
      <c r="B22" s="26"/>
      <c r="C22" s="26"/>
      <c r="D22" s="26"/>
      <c r="E22" s="26"/>
      <c r="F22" s="26"/>
      <c r="G22" s="26"/>
      <c r="H22" s="26"/>
      <c r="I22" s="26"/>
      <c r="J22" s="26"/>
      <c r="K22" s="158">
        <f t="shared" si="5"/>
        <v>0</v>
      </c>
      <c r="L22" s="159">
        <f t="shared" si="6"/>
        <v>0</v>
      </c>
    </row>
    <row r="23" spans="1:12">
      <c r="A23" s="29"/>
      <c r="B23" s="26"/>
      <c r="C23" s="26"/>
      <c r="D23" s="26"/>
      <c r="E23" s="26"/>
      <c r="F23" s="26"/>
      <c r="G23" s="26"/>
      <c r="H23" s="26"/>
      <c r="I23" s="26"/>
      <c r="J23" s="26"/>
      <c r="K23" s="158">
        <f t="shared" si="5"/>
        <v>0</v>
      </c>
      <c r="L23" s="159">
        <f t="shared" si="6"/>
        <v>0</v>
      </c>
    </row>
    <row r="24" spans="1:12">
      <c r="A24" s="29"/>
      <c r="B24" s="26"/>
      <c r="C24" s="26"/>
      <c r="D24" s="26"/>
      <c r="E24" s="26"/>
      <c r="F24" s="26"/>
      <c r="G24" s="26"/>
      <c r="H24" s="26"/>
      <c r="I24" s="26"/>
      <c r="J24" s="26"/>
      <c r="K24" s="158">
        <f t="shared" si="5"/>
        <v>0</v>
      </c>
      <c r="L24" s="159">
        <f t="shared" si="6"/>
        <v>0</v>
      </c>
    </row>
    <row r="25" spans="1:12">
      <c r="A25" s="29"/>
      <c r="B25" s="26"/>
      <c r="C25" s="26"/>
      <c r="D25" s="26"/>
      <c r="E25" s="26"/>
      <c r="F25" s="26"/>
      <c r="G25" s="26"/>
      <c r="H25" s="26"/>
      <c r="I25" s="26"/>
      <c r="J25" s="26"/>
      <c r="K25" s="158">
        <f t="shared" si="5"/>
        <v>0</v>
      </c>
      <c r="L25" s="159">
        <f t="shared" si="6"/>
        <v>0</v>
      </c>
    </row>
    <row r="26" spans="1:12">
      <c r="A26" s="29"/>
      <c r="B26" s="26"/>
      <c r="C26" s="26"/>
      <c r="D26" s="26"/>
      <c r="E26" s="26"/>
      <c r="F26" s="26"/>
      <c r="G26" s="26"/>
      <c r="H26" s="26"/>
      <c r="I26" s="26"/>
      <c r="J26" s="26"/>
      <c r="K26" s="158">
        <f t="shared" si="5"/>
        <v>0</v>
      </c>
      <c r="L26" s="159">
        <f t="shared" si="6"/>
        <v>0</v>
      </c>
    </row>
    <row r="27" spans="1:12">
      <c r="A27" s="29"/>
      <c r="B27" s="26"/>
      <c r="C27" s="26"/>
      <c r="D27" s="26"/>
      <c r="E27" s="26"/>
      <c r="F27" s="26"/>
      <c r="G27" s="26"/>
      <c r="H27" s="26"/>
      <c r="I27" s="26"/>
      <c r="J27" s="26"/>
      <c r="K27" s="158">
        <f t="shared" si="5"/>
        <v>0</v>
      </c>
      <c r="L27" s="159">
        <f t="shared" si="6"/>
        <v>0</v>
      </c>
    </row>
    <row r="28" spans="1:12">
      <c r="A28" s="29"/>
      <c r="B28" s="26"/>
      <c r="C28" s="26"/>
      <c r="D28" s="26"/>
      <c r="E28" s="26"/>
      <c r="F28" s="26"/>
      <c r="G28" s="26"/>
      <c r="H28" s="26"/>
      <c r="I28" s="26"/>
      <c r="J28" s="26"/>
      <c r="K28" s="158">
        <f t="shared" si="5"/>
        <v>0</v>
      </c>
      <c r="L28" s="159">
        <f t="shared" si="6"/>
        <v>0</v>
      </c>
    </row>
    <row r="29" spans="1:12">
      <c r="A29" s="29"/>
      <c r="B29" s="26"/>
      <c r="C29" s="26"/>
      <c r="D29" s="26"/>
      <c r="E29" s="26"/>
      <c r="F29" s="26"/>
      <c r="G29" s="26"/>
      <c r="H29" s="26"/>
      <c r="I29" s="26"/>
      <c r="J29" s="26"/>
      <c r="K29" s="158">
        <f t="shared" si="5"/>
        <v>0</v>
      </c>
      <c r="L29" s="159">
        <f t="shared" si="6"/>
        <v>0</v>
      </c>
    </row>
    <row r="30" spans="1:12">
      <c r="A30" s="29"/>
      <c r="B30" s="26"/>
      <c r="C30" s="26"/>
      <c r="D30" s="26"/>
      <c r="E30" s="26"/>
      <c r="F30" s="26"/>
      <c r="G30" s="26"/>
      <c r="H30" s="26"/>
      <c r="I30" s="26"/>
      <c r="J30" s="26"/>
      <c r="K30" s="158">
        <f t="shared" si="5"/>
        <v>0</v>
      </c>
      <c r="L30" s="159">
        <f t="shared" si="6"/>
        <v>0</v>
      </c>
    </row>
    <row r="31" spans="1:12">
      <c r="A31" s="29"/>
      <c r="B31" s="26"/>
      <c r="C31" s="26"/>
      <c r="D31" s="26"/>
      <c r="E31" s="26"/>
      <c r="F31" s="26"/>
      <c r="G31" s="26"/>
      <c r="H31" s="26"/>
      <c r="I31" s="26"/>
      <c r="J31" s="26"/>
      <c r="K31" s="158">
        <f t="shared" si="5"/>
        <v>0</v>
      </c>
      <c r="L31" s="159">
        <f t="shared" si="6"/>
        <v>0</v>
      </c>
    </row>
    <row r="32" spans="1:12">
      <c r="A32" s="29"/>
      <c r="B32" s="26"/>
      <c r="C32" s="26"/>
      <c r="D32" s="26"/>
      <c r="E32" s="26"/>
      <c r="F32" s="26"/>
      <c r="G32" s="26"/>
      <c r="H32" s="26"/>
      <c r="I32" s="26"/>
      <c r="J32" s="26"/>
      <c r="K32" s="158">
        <f t="shared" si="5"/>
        <v>0</v>
      </c>
      <c r="L32" s="159">
        <f t="shared" si="6"/>
        <v>0</v>
      </c>
    </row>
    <row r="33" spans="1:12">
      <c r="A33" s="29"/>
      <c r="B33" s="26"/>
      <c r="C33" s="26"/>
      <c r="D33" s="26"/>
      <c r="E33" s="26"/>
      <c r="F33" s="26"/>
      <c r="G33" s="26"/>
      <c r="H33" s="26"/>
      <c r="I33" s="26"/>
      <c r="J33" s="26"/>
      <c r="K33" s="158">
        <f t="shared" si="5"/>
        <v>0</v>
      </c>
      <c r="L33" s="159">
        <f t="shared" si="6"/>
        <v>0</v>
      </c>
    </row>
    <row r="34" spans="1:12">
      <c r="A34" s="29"/>
      <c r="B34" s="26"/>
      <c r="C34" s="26"/>
      <c r="D34" s="26"/>
      <c r="E34" s="26"/>
      <c r="F34" s="26"/>
      <c r="G34" s="26"/>
      <c r="H34" s="26"/>
      <c r="I34" s="26"/>
      <c r="J34" s="26"/>
      <c r="K34" s="158">
        <f t="shared" si="5"/>
        <v>0</v>
      </c>
      <c r="L34" s="159">
        <f t="shared" si="6"/>
        <v>0</v>
      </c>
    </row>
    <row r="35" spans="1:12">
      <c r="A35" s="29"/>
      <c r="B35" s="26"/>
      <c r="C35" s="26"/>
      <c r="D35" s="26"/>
      <c r="E35" s="26"/>
      <c r="F35" s="26"/>
      <c r="G35" s="26"/>
      <c r="H35" s="26"/>
      <c r="I35" s="26"/>
      <c r="J35" s="26"/>
      <c r="K35" s="158">
        <f t="shared" si="5"/>
        <v>0</v>
      </c>
      <c r="L35" s="159">
        <f t="shared" si="6"/>
        <v>0</v>
      </c>
    </row>
    <row r="36" spans="1:12">
      <c r="A36" s="29"/>
      <c r="B36" s="26"/>
      <c r="C36" s="26"/>
      <c r="D36" s="26"/>
      <c r="E36" s="26"/>
      <c r="F36" s="26"/>
      <c r="G36" s="26"/>
      <c r="H36" s="26"/>
      <c r="I36" s="26"/>
      <c r="J36" s="26"/>
      <c r="K36" s="158">
        <f t="shared" si="5"/>
        <v>0</v>
      </c>
      <c r="L36" s="159">
        <f t="shared" si="6"/>
        <v>0</v>
      </c>
    </row>
    <row r="37" spans="1:12">
      <c r="A37" s="29"/>
      <c r="B37" s="26"/>
      <c r="C37" s="26"/>
      <c r="D37" s="26"/>
      <c r="E37" s="26"/>
      <c r="F37" s="26"/>
      <c r="G37" s="26"/>
      <c r="H37" s="26"/>
      <c r="I37" s="26"/>
      <c r="J37" s="26"/>
      <c r="K37" s="158">
        <f t="shared" si="5"/>
        <v>0</v>
      </c>
      <c r="L37" s="159">
        <f t="shared" si="6"/>
        <v>0</v>
      </c>
    </row>
    <row r="38" spans="1:12">
      <c r="A38" s="29"/>
      <c r="B38" s="26"/>
      <c r="C38" s="26"/>
      <c r="D38" s="26"/>
      <c r="E38" s="26"/>
      <c r="F38" s="26"/>
      <c r="G38" s="26"/>
      <c r="H38" s="26"/>
      <c r="I38" s="26"/>
      <c r="J38" s="26"/>
      <c r="K38" s="158">
        <f t="shared" si="5"/>
        <v>0</v>
      </c>
      <c r="L38" s="159">
        <f t="shared" si="6"/>
        <v>0</v>
      </c>
    </row>
    <row r="39" spans="1:12">
      <c r="A39" s="29"/>
      <c r="B39" s="26"/>
      <c r="C39" s="26"/>
      <c r="D39" s="26"/>
      <c r="E39" s="26"/>
      <c r="F39" s="26"/>
      <c r="G39" s="26"/>
      <c r="H39" s="26"/>
      <c r="I39" s="26"/>
      <c r="J39" s="26"/>
      <c r="K39" s="158">
        <f t="shared" si="5"/>
        <v>0</v>
      </c>
      <c r="L39" s="159">
        <f t="shared" si="6"/>
        <v>0</v>
      </c>
    </row>
    <row r="40" spans="1:12">
      <c r="A40" s="29"/>
      <c r="B40" s="26"/>
      <c r="C40" s="26"/>
      <c r="D40" s="26"/>
      <c r="E40" s="26"/>
      <c r="F40" s="26"/>
      <c r="G40" s="26"/>
      <c r="H40" s="26"/>
      <c r="I40" s="26"/>
      <c r="J40" s="26"/>
      <c r="K40" s="158">
        <f t="shared" si="5"/>
        <v>0</v>
      </c>
      <c r="L40" s="159">
        <f t="shared" si="6"/>
        <v>0</v>
      </c>
    </row>
    <row r="41" spans="1:12">
      <c r="A41" s="29"/>
      <c r="B41" s="26"/>
      <c r="C41" s="26"/>
      <c r="D41" s="26"/>
      <c r="E41" s="26"/>
      <c r="F41" s="26"/>
      <c r="G41" s="26"/>
      <c r="H41" s="26"/>
      <c r="I41" s="26"/>
      <c r="J41" s="26"/>
      <c r="K41" s="158">
        <f t="shared" si="5"/>
        <v>0</v>
      </c>
      <c r="L41" s="159">
        <f t="shared" si="6"/>
        <v>0</v>
      </c>
    </row>
    <row r="42" spans="1:12">
      <c r="A42" s="29"/>
      <c r="B42" s="26"/>
      <c r="C42" s="26"/>
      <c r="D42" s="26"/>
      <c r="E42" s="26"/>
      <c r="F42" s="26"/>
      <c r="G42" s="26"/>
      <c r="H42" s="26"/>
      <c r="I42" s="26"/>
      <c r="J42" s="26"/>
      <c r="K42" s="158">
        <f t="shared" si="5"/>
        <v>0</v>
      </c>
      <c r="L42" s="159">
        <f t="shared" si="6"/>
        <v>0</v>
      </c>
    </row>
    <row r="43" spans="1:12">
      <c r="A43" s="29"/>
      <c r="B43" s="26"/>
      <c r="C43" s="26"/>
      <c r="D43" s="26"/>
      <c r="E43" s="26"/>
      <c r="F43" s="26"/>
      <c r="G43" s="26"/>
      <c r="H43" s="26"/>
      <c r="I43" s="26"/>
      <c r="J43" s="26"/>
      <c r="K43" s="158">
        <f t="shared" si="5"/>
        <v>0</v>
      </c>
      <c r="L43" s="159">
        <f t="shared" si="6"/>
        <v>0</v>
      </c>
    </row>
    <row r="44" spans="1:12">
      <c r="A44" s="29"/>
      <c r="B44" s="26"/>
      <c r="C44" s="26"/>
      <c r="D44" s="26"/>
      <c r="E44" s="26"/>
      <c r="F44" s="26"/>
      <c r="G44" s="26"/>
      <c r="H44" s="26"/>
      <c r="I44" s="26"/>
      <c r="J44" s="26"/>
      <c r="K44" s="158">
        <f t="shared" si="5"/>
        <v>0</v>
      </c>
      <c r="L44" s="159">
        <f t="shared" si="6"/>
        <v>0</v>
      </c>
    </row>
    <row r="45" spans="1:12">
      <c r="A45" s="29"/>
      <c r="B45" s="26"/>
      <c r="C45" s="26"/>
      <c r="D45" s="26"/>
      <c r="E45" s="26"/>
      <c r="F45" s="26"/>
      <c r="G45" s="26"/>
      <c r="H45" s="26"/>
      <c r="I45" s="26"/>
      <c r="J45" s="26"/>
      <c r="K45" s="158">
        <f t="shared" si="5"/>
        <v>0</v>
      </c>
      <c r="L45" s="159">
        <f t="shared" si="6"/>
        <v>0</v>
      </c>
    </row>
    <row r="46" spans="1:12">
      <c r="A46" s="29"/>
      <c r="B46" s="26"/>
      <c r="C46" s="26"/>
      <c r="D46" s="26"/>
      <c r="E46" s="26"/>
      <c r="F46" s="26"/>
      <c r="G46" s="26"/>
      <c r="H46" s="26"/>
      <c r="I46" s="26"/>
      <c r="J46" s="26"/>
      <c r="K46" s="158">
        <f t="shared" si="5"/>
        <v>0</v>
      </c>
      <c r="L46" s="159">
        <f t="shared" si="6"/>
        <v>0</v>
      </c>
    </row>
    <row r="47" spans="1:12">
      <c r="A47" s="29"/>
      <c r="B47" s="26"/>
      <c r="C47" s="26"/>
      <c r="D47" s="26"/>
      <c r="E47" s="26"/>
      <c r="F47" s="26"/>
      <c r="G47" s="26"/>
      <c r="H47" s="26"/>
      <c r="I47" s="26"/>
      <c r="J47" s="26"/>
      <c r="K47" s="158">
        <f t="shared" si="5"/>
        <v>0</v>
      </c>
      <c r="L47" s="159">
        <f t="shared" si="6"/>
        <v>0</v>
      </c>
    </row>
    <row r="48" spans="1:12">
      <c r="A48" s="29"/>
      <c r="B48" s="26"/>
      <c r="C48" s="26"/>
      <c r="D48" s="26"/>
      <c r="E48" s="26"/>
      <c r="F48" s="26"/>
      <c r="G48" s="26"/>
      <c r="H48" s="26"/>
      <c r="I48" s="26"/>
      <c r="J48" s="26"/>
      <c r="K48" s="158">
        <f t="shared" si="5"/>
        <v>0</v>
      </c>
      <c r="L48" s="159">
        <f t="shared" si="6"/>
        <v>0</v>
      </c>
    </row>
    <row r="49" spans="1:12" ht="15.75" thickBot="1">
      <c r="A49" s="30"/>
      <c r="B49" s="31"/>
      <c r="C49" s="31"/>
      <c r="D49" s="31"/>
      <c r="E49" s="31"/>
      <c r="F49" s="33"/>
      <c r="G49" s="31"/>
      <c r="H49" s="33"/>
      <c r="I49" s="31"/>
      <c r="J49" s="33"/>
      <c r="K49" s="162">
        <f t="shared" si="5"/>
        <v>0</v>
      </c>
      <c r="L49" s="163">
        <f>IF(F49="oui",0,E49*1.5)+IF(H49="oui",0,G49*1)+IF(J49="oui",0,I49*2/3)</f>
        <v>0</v>
      </c>
    </row>
    <row r="50" spans="1:12" ht="15.75" thickBot="1">
      <c r="D50" s="34" t="s">
        <v>194</v>
      </c>
      <c r="E50" s="35">
        <f>SUM(E19:E49)</f>
        <v>0</v>
      </c>
      <c r="F50" s="35">
        <f t="shared" ref="F50:L50" si="7">SUM(F19:F49)</f>
        <v>0</v>
      </c>
      <c r="G50" s="35">
        <f t="shared" si="7"/>
        <v>0</v>
      </c>
      <c r="H50" s="35">
        <f t="shared" si="7"/>
        <v>0</v>
      </c>
      <c r="I50" s="35">
        <f t="shared" si="7"/>
        <v>0</v>
      </c>
      <c r="J50" s="35">
        <f t="shared" si="7"/>
        <v>0</v>
      </c>
      <c r="K50" s="161">
        <f t="shared" si="7"/>
        <v>0</v>
      </c>
      <c r="L50" s="161">
        <f t="shared" si="7"/>
        <v>0</v>
      </c>
    </row>
    <row r="51" spans="1:12" ht="15.75" thickBot="1"/>
    <row r="52" spans="1:12">
      <c r="A52" s="369" t="s">
        <v>255</v>
      </c>
      <c r="B52" s="370"/>
      <c r="C52" s="370"/>
      <c r="D52" s="370"/>
      <c r="E52" s="370"/>
      <c r="F52" s="370"/>
      <c r="G52" s="370"/>
      <c r="H52" s="370"/>
      <c r="I52" s="370"/>
      <c r="J52" s="370"/>
      <c r="K52" s="370"/>
      <c r="L52" s="371"/>
    </row>
    <row r="53" spans="1:12">
      <c r="A53" s="207" t="s">
        <v>187</v>
      </c>
      <c r="B53" s="364" t="s">
        <v>314</v>
      </c>
      <c r="C53" s="365"/>
      <c r="D53" s="366"/>
      <c r="E53" s="367"/>
      <c r="F53" s="367"/>
      <c r="G53" s="367"/>
      <c r="H53" s="367"/>
      <c r="I53" s="367"/>
      <c r="J53" s="367"/>
      <c r="K53" s="367"/>
      <c r="L53" s="368"/>
    </row>
    <row r="54" spans="1:12" ht="60.75" thickBot="1">
      <c r="A54" s="205" t="s">
        <v>188</v>
      </c>
      <c r="B54" s="206" t="s">
        <v>189</v>
      </c>
      <c r="C54" s="206" t="s">
        <v>190</v>
      </c>
      <c r="D54" s="206" t="s">
        <v>191</v>
      </c>
      <c r="E54" s="206" t="s">
        <v>192</v>
      </c>
      <c r="F54" s="206" t="s">
        <v>281</v>
      </c>
      <c r="G54" s="206" t="s">
        <v>193</v>
      </c>
      <c r="H54" s="206" t="s">
        <v>281</v>
      </c>
      <c r="I54" s="206" t="s">
        <v>313</v>
      </c>
      <c r="J54" s="206" t="s">
        <v>281</v>
      </c>
      <c r="K54" s="203" t="s">
        <v>283</v>
      </c>
      <c r="L54" s="204" t="s">
        <v>282</v>
      </c>
    </row>
    <row r="55" spans="1:12">
      <c r="A55" s="27"/>
      <c r="B55" s="28"/>
      <c r="C55" s="32"/>
      <c r="D55" s="28"/>
      <c r="E55" s="28"/>
      <c r="F55" s="28"/>
      <c r="G55" s="28"/>
      <c r="H55" s="28"/>
      <c r="I55" s="28"/>
      <c r="J55" s="28"/>
      <c r="K55" s="167">
        <f t="shared" ref="K55:K85" si="8">E55*1.5+G55+I55*2/3</f>
        <v>0</v>
      </c>
      <c r="L55" s="159">
        <f>IF(F55="oui",0,E55*1.5)+IF(H55="oui",0,G55*1)+IF(J55="oui",0,I55*2/3)</f>
        <v>0</v>
      </c>
    </row>
    <row r="56" spans="1:12">
      <c r="A56" s="29"/>
      <c r="B56" s="26"/>
      <c r="C56" s="26"/>
      <c r="D56" s="26"/>
      <c r="E56" s="26"/>
      <c r="F56" s="26"/>
      <c r="G56" s="26"/>
      <c r="H56" s="26"/>
      <c r="I56" s="26"/>
      <c r="J56" s="26"/>
      <c r="K56" s="164">
        <f t="shared" si="8"/>
        <v>0</v>
      </c>
      <c r="L56" s="165">
        <f t="shared" ref="L56:L85" si="9">IF(F56="oui",0,E56*1.5)+IF(H56="oui",0,G56*1)+IF(J56="oui",0,I56*2/3)</f>
        <v>0</v>
      </c>
    </row>
    <row r="57" spans="1:12">
      <c r="A57" s="29"/>
      <c r="B57" s="26"/>
      <c r="C57" s="26"/>
      <c r="D57" s="26"/>
      <c r="E57" s="26"/>
      <c r="F57" s="26"/>
      <c r="G57" s="26"/>
      <c r="H57" s="26"/>
      <c r="I57" s="26"/>
      <c r="J57" s="26"/>
      <c r="K57" s="158">
        <f t="shared" si="8"/>
        <v>0</v>
      </c>
      <c r="L57" s="159">
        <f t="shared" si="9"/>
        <v>0</v>
      </c>
    </row>
    <row r="58" spans="1:12">
      <c r="A58" s="29"/>
      <c r="B58" s="26"/>
      <c r="C58" s="26"/>
      <c r="D58" s="26"/>
      <c r="E58" s="26"/>
      <c r="F58" s="26"/>
      <c r="G58" s="26"/>
      <c r="H58" s="26"/>
      <c r="I58" s="26"/>
      <c r="J58" s="26"/>
      <c r="K58" s="158">
        <f t="shared" si="8"/>
        <v>0</v>
      </c>
      <c r="L58" s="159">
        <f t="shared" si="9"/>
        <v>0</v>
      </c>
    </row>
    <row r="59" spans="1:12">
      <c r="A59" s="29"/>
      <c r="B59" s="26"/>
      <c r="C59" s="26"/>
      <c r="D59" s="26"/>
      <c r="E59" s="26"/>
      <c r="F59" s="26"/>
      <c r="G59" s="26"/>
      <c r="H59" s="26"/>
      <c r="I59" s="26"/>
      <c r="J59" s="26"/>
      <c r="K59" s="158">
        <f t="shared" si="8"/>
        <v>0</v>
      </c>
      <c r="L59" s="159">
        <f t="shared" si="9"/>
        <v>0</v>
      </c>
    </row>
    <row r="60" spans="1:12">
      <c r="A60" s="29"/>
      <c r="B60" s="26"/>
      <c r="C60" s="26"/>
      <c r="D60" s="26"/>
      <c r="E60" s="26"/>
      <c r="F60" s="26"/>
      <c r="G60" s="26"/>
      <c r="H60" s="26"/>
      <c r="I60" s="26"/>
      <c r="J60" s="26"/>
      <c r="K60" s="158">
        <f t="shared" si="8"/>
        <v>0</v>
      </c>
      <c r="L60" s="159">
        <f t="shared" si="9"/>
        <v>0</v>
      </c>
    </row>
    <row r="61" spans="1:12">
      <c r="A61" s="29"/>
      <c r="B61" s="26"/>
      <c r="C61" s="26"/>
      <c r="D61" s="26"/>
      <c r="E61" s="26"/>
      <c r="F61" s="26"/>
      <c r="G61" s="26"/>
      <c r="H61" s="26"/>
      <c r="I61" s="26"/>
      <c r="J61" s="26"/>
      <c r="K61" s="158">
        <f t="shared" si="8"/>
        <v>0</v>
      </c>
      <c r="L61" s="159">
        <f t="shared" si="9"/>
        <v>0</v>
      </c>
    </row>
    <row r="62" spans="1:12">
      <c r="A62" s="29"/>
      <c r="B62" s="26"/>
      <c r="C62" s="26"/>
      <c r="D62" s="26"/>
      <c r="E62" s="26"/>
      <c r="F62" s="26"/>
      <c r="G62" s="26"/>
      <c r="H62" s="26"/>
      <c r="I62" s="26"/>
      <c r="J62" s="26"/>
      <c r="K62" s="158">
        <f t="shared" si="8"/>
        <v>0</v>
      </c>
      <c r="L62" s="159">
        <f t="shared" si="9"/>
        <v>0</v>
      </c>
    </row>
    <row r="63" spans="1:12">
      <c r="A63" s="29"/>
      <c r="B63" s="26"/>
      <c r="C63" s="26"/>
      <c r="D63" s="26"/>
      <c r="E63" s="26"/>
      <c r="F63" s="26"/>
      <c r="G63" s="26"/>
      <c r="H63" s="26"/>
      <c r="I63" s="26"/>
      <c r="J63" s="26"/>
      <c r="K63" s="158">
        <f t="shared" si="8"/>
        <v>0</v>
      </c>
      <c r="L63" s="159">
        <f t="shared" si="9"/>
        <v>0</v>
      </c>
    </row>
    <row r="64" spans="1:12">
      <c r="A64" s="29"/>
      <c r="B64" s="26"/>
      <c r="C64" s="26"/>
      <c r="D64" s="26"/>
      <c r="E64" s="26"/>
      <c r="F64" s="26"/>
      <c r="G64" s="26"/>
      <c r="H64" s="26"/>
      <c r="I64" s="26"/>
      <c r="J64" s="26"/>
      <c r="K64" s="158">
        <f t="shared" si="8"/>
        <v>0</v>
      </c>
      <c r="L64" s="159">
        <f t="shared" si="9"/>
        <v>0</v>
      </c>
    </row>
    <row r="65" spans="1:12">
      <c r="A65" s="29"/>
      <c r="B65" s="26"/>
      <c r="C65" s="26"/>
      <c r="D65" s="26"/>
      <c r="E65" s="26"/>
      <c r="F65" s="26"/>
      <c r="G65" s="26"/>
      <c r="H65" s="26"/>
      <c r="I65" s="26"/>
      <c r="J65" s="26"/>
      <c r="K65" s="158">
        <f t="shared" si="8"/>
        <v>0</v>
      </c>
      <c r="L65" s="159">
        <f t="shared" si="9"/>
        <v>0</v>
      </c>
    </row>
    <row r="66" spans="1:12">
      <c r="A66" s="29"/>
      <c r="B66" s="26"/>
      <c r="C66" s="26"/>
      <c r="D66" s="26"/>
      <c r="E66" s="26"/>
      <c r="F66" s="26"/>
      <c r="G66" s="26"/>
      <c r="H66" s="26"/>
      <c r="I66" s="26"/>
      <c r="J66" s="26"/>
      <c r="K66" s="158">
        <f t="shared" si="8"/>
        <v>0</v>
      </c>
      <c r="L66" s="159">
        <f t="shared" si="9"/>
        <v>0</v>
      </c>
    </row>
    <row r="67" spans="1:12">
      <c r="A67" s="29"/>
      <c r="B67" s="26"/>
      <c r="C67" s="26"/>
      <c r="D67" s="26"/>
      <c r="E67" s="26"/>
      <c r="F67" s="26"/>
      <c r="G67" s="26"/>
      <c r="H67" s="26"/>
      <c r="I67" s="26"/>
      <c r="J67" s="26"/>
      <c r="K67" s="158">
        <f t="shared" si="8"/>
        <v>0</v>
      </c>
      <c r="L67" s="159">
        <f t="shared" si="9"/>
        <v>0</v>
      </c>
    </row>
    <row r="68" spans="1:12">
      <c r="A68" s="29"/>
      <c r="B68" s="26"/>
      <c r="C68" s="26"/>
      <c r="D68" s="26"/>
      <c r="E68" s="26"/>
      <c r="F68" s="26"/>
      <c r="G68" s="26"/>
      <c r="H68" s="26"/>
      <c r="I68" s="26"/>
      <c r="J68" s="26"/>
      <c r="K68" s="158">
        <f t="shared" si="8"/>
        <v>0</v>
      </c>
      <c r="L68" s="159">
        <f t="shared" si="9"/>
        <v>0</v>
      </c>
    </row>
    <row r="69" spans="1:12">
      <c r="A69" s="29"/>
      <c r="B69" s="26"/>
      <c r="C69" s="26"/>
      <c r="D69" s="26"/>
      <c r="E69" s="26"/>
      <c r="F69" s="26"/>
      <c r="G69" s="26"/>
      <c r="H69" s="26"/>
      <c r="I69" s="26"/>
      <c r="J69" s="26"/>
      <c r="K69" s="158">
        <f t="shared" si="8"/>
        <v>0</v>
      </c>
      <c r="L69" s="159">
        <f t="shared" si="9"/>
        <v>0</v>
      </c>
    </row>
    <row r="70" spans="1:12">
      <c r="A70" s="29"/>
      <c r="B70" s="26"/>
      <c r="C70" s="26"/>
      <c r="D70" s="26"/>
      <c r="E70" s="26"/>
      <c r="F70" s="26"/>
      <c r="G70" s="26"/>
      <c r="H70" s="26"/>
      <c r="I70" s="26"/>
      <c r="J70" s="26"/>
      <c r="K70" s="158">
        <f t="shared" si="8"/>
        <v>0</v>
      </c>
      <c r="L70" s="159">
        <f t="shared" si="9"/>
        <v>0</v>
      </c>
    </row>
    <row r="71" spans="1:12">
      <c r="A71" s="29"/>
      <c r="B71" s="26"/>
      <c r="C71" s="26"/>
      <c r="D71" s="26"/>
      <c r="E71" s="26"/>
      <c r="F71" s="26"/>
      <c r="G71" s="26"/>
      <c r="H71" s="26"/>
      <c r="I71" s="26"/>
      <c r="J71" s="26"/>
      <c r="K71" s="158">
        <f t="shared" si="8"/>
        <v>0</v>
      </c>
      <c r="L71" s="159">
        <f t="shared" si="9"/>
        <v>0</v>
      </c>
    </row>
    <row r="72" spans="1:12">
      <c r="A72" s="29"/>
      <c r="B72" s="26"/>
      <c r="C72" s="26"/>
      <c r="D72" s="26"/>
      <c r="E72" s="26"/>
      <c r="F72" s="26"/>
      <c r="G72" s="26"/>
      <c r="H72" s="26"/>
      <c r="I72" s="26"/>
      <c r="J72" s="26"/>
      <c r="K72" s="158">
        <f t="shared" si="8"/>
        <v>0</v>
      </c>
      <c r="L72" s="159">
        <f t="shared" si="9"/>
        <v>0</v>
      </c>
    </row>
    <row r="73" spans="1:12">
      <c r="A73" s="29"/>
      <c r="B73" s="26"/>
      <c r="C73" s="26"/>
      <c r="D73" s="26"/>
      <c r="E73" s="26"/>
      <c r="F73" s="26"/>
      <c r="G73" s="26"/>
      <c r="H73" s="26"/>
      <c r="I73" s="26"/>
      <c r="J73" s="26"/>
      <c r="K73" s="158">
        <f t="shared" si="8"/>
        <v>0</v>
      </c>
      <c r="L73" s="159">
        <f t="shared" si="9"/>
        <v>0</v>
      </c>
    </row>
    <row r="74" spans="1:12">
      <c r="A74" s="29"/>
      <c r="B74" s="26"/>
      <c r="C74" s="26"/>
      <c r="D74" s="26"/>
      <c r="E74" s="26"/>
      <c r="F74" s="26"/>
      <c r="G74" s="26"/>
      <c r="H74" s="26"/>
      <c r="I74" s="26"/>
      <c r="J74" s="26"/>
      <c r="K74" s="158">
        <f t="shared" si="8"/>
        <v>0</v>
      </c>
      <c r="L74" s="159">
        <f t="shared" si="9"/>
        <v>0</v>
      </c>
    </row>
    <row r="75" spans="1:12">
      <c r="A75" s="29"/>
      <c r="B75" s="26"/>
      <c r="C75" s="26"/>
      <c r="D75" s="26"/>
      <c r="E75" s="26"/>
      <c r="F75" s="26"/>
      <c r="G75" s="26"/>
      <c r="H75" s="26"/>
      <c r="I75" s="26"/>
      <c r="J75" s="26"/>
      <c r="K75" s="158">
        <f t="shared" si="8"/>
        <v>0</v>
      </c>
      <c r="L75" s="159">
        <f t="shared" si="9"/>
        <v>0</v>
      </c>
    </row>
    <row r="76" spans="1:12">
      <c r="A76" s="29"/>
      <c r="B76" s="26"/>
      <c r="C76" s="26"/>
      <c r="D76" s="26"/>
      <c r="E76" s="26"/>
      <c r="F76" s="26"/>
      <c r="G76" s="26"/>
      <c r="H76" s="26"/>
      <c r="I76" s="26"/>
      <c r="J76" s="26"/>
      <c r="K76" s="158">
        <f t="shared" si="8"/>
        <v>0</v>
      </c>
      <c r="L76" s="159">
        <f t="shared" si="9"/>
        <v>0</v>
      </c>
    </row>
    <row r="77" spans="1:12">
      <c r="A77" s="29"/>
      <c r="B77" s="26"/>
      <c r="C77" s="26"/>
      <c r="D77" s="26"/>
      <c r="E77" s="26"/>
      <c r="F77" s="26"/>
      <c r="G77" s="26"/>
      <c r="H77" s="26"/>
      <c r="I77" s="26"/>
      <c r="J77" s="26"/>
      <c r="K77" s="158">
        <f t="shared" si="8"/>
        <v>0</v>
      </c>
      <c r="L77" s="159">
        <f t="shared" si="9"/>
        <v>0</v>
      </c>
    </row>
    <row r="78" spans="1:12">
      <c r="A78" s="29"/>
      <c r="B78" s="26"/>
      <c r="C78" s="26"/>
      <c r="D78" s="26"/>
      <c r="E78" s="26"/>
      <c r="F78" s="26"/>
      <c r="G78" s="26"/>
      <c r="H78" s="26"/>
      <c r="I78" s="26"/>
      <c r="J78" s="26"/>
      <c r="K78" s="158">
        <f t="shared" si="8"/>
        <v>0</v>
      </c>
      <c r="L78" s="159">
        <f t="shared" si="9"/>
        <v>0</v>
      </c>
    </row>
    <row r="79" spans="1:12">
      <c r="A79" s="29"/>
      <c r="B79" s="26"/>
      <c r="C79" s="26"/>
      <c r="D79" s="26"/>
      <c r="E79" s="26"/>
      <c r="F79" s="26"/>
      <c r="G79" s="26"/>
      <c r="H79" s="26"/>
      <c r="I79" s="26"/>
      <c r="J79" s="26"/>
      <c r="K79" s="158">
        <f t="shared" si="8"/>
        <v>0</v>
      </c>
      <c r="L79" s="159">
        <f t="shared" si="9"/>
        <v>0</v>
      </c>
    </row>
    <row r="80" spans="1:12">
      <c r="A80" s="29"/>
      <c r="B80" s="26"/>
      <c r="C80" s="26"/>
      <c r="D80" s="26"/>
      <c r="E80" s="26"/>
      <c r="F80" s="26"/>
      <c r="G80" s="26"/>
      <c r="H80" s="26"/>
      <c r="I80" s="26"/>
      <c r="J80" s="26"/>
      <c r="K80" s="158">
        <f t="shared" si="8"/>
        <v>0</v>
      </c>
      <c r="L80" s="159">
        <f t="shared" si="9"/>
        <v>0</v>
      </c>
    </row>
    <row r="81" spans="1:12">
      <c r="A81" s="29"/>
      <c r="B81" s="26"/>
      <c r="C81" s="26"/>
      <c r="D81" s="26"/>
      <c r="E81" s="26"/>
      <c r="F81" s="26"/>
      <c r="G81" s="26"/>
      <c r="H81" s="26"/>
      <c r="I81" s="26"/>
      <c r="J81" s="26"/>
      <c r="K81" s="158">
        <f t="shared" si="8"/>
        <v>0</v>
      </c>
      <c r="L81" s="159">
        <f t="shared" si="9"/>
        <v>0</v>
      </c>
    </row>
    <row r="82" spans="1:12">
      <c r="A82" s="29"/>
      <c r="B82" s="26"/>
      <c r="C82" s="26"/>
      <c r="D82" s="26"/>
      <c r="E82" s="26"/>
      <c r="F82" s="26"/>
      <c r="G82" s="26"/>
      <c r="H82" s="26"/>
      <c r="I82" s="26"/>
      <c r="J82" s="26"/>
      <c r="K82" s="158">
        <f t="shared" si="8"/>
        <v>0</v>
      </c>
      <c r="L82" s="159">
        <f t="shared" si="9"/>
        <v>0</v>
      </c>
    </row>
    <row r="83" spans="1:12">
      <c r="A83" s="29"/>
      <c r="B83" s="26"/>
      <c r="C83" s="26"/>
      <c r="D83" s="26"/>
      <c r="E83" s="26"/>
      <c r="F83" s="26"/>
      <c r="G83" s="26"/>
      <c r="H83" s="26"/>
      <c r="I83" s="26"/>
      <c r="J83" s="26"/>
      <c r="K83" s="158">
        <f t="shared" si="8"/>
        <v>0</v>
      </c>
      <c r="L83" s="159">
        <f t="shared" si="9"/>
        <v>0</v>
      </c>
    </row>
    <row r="84" spans="1:12">
      <c r="A84" s="29"/>
      <c r="B84" s="26"/>
      <c r="C84" s="26"/>
      <c r="D84" s="26"/>
      <c r="E84" s="26"/>
      <c r="F84" s="26"/>
      <c r="G84" s="26"/>
      <c r="H84" s="26"/>
      <c r="I84" s="26"/>
      <c r="J84" s="26"/>
      <c r="K84" s="158">
        <f t="shared" si="8"/>
        <v>0</v>
      </c>
      <c r="L84" s="159">
        <f t="shared" si="9"/>
        <v>0</v>
      </c>
    </row>
    <row r="85" spans="1:12" ht="15.75" thickBot="1">
      <c r="A85" s="30"/>
      <c r="B85" s="31"/>
      <c r="C85" s="31"/>
      <c r="D85" s="31"/>
      <c r="E85" s="31"/>
      <c r="F85" s="33"/>
      <c r="G85" s="31"/>
      <c r="H85" s="33"/>
      <c r="I85" s="31"/>
      <c r="J85" s="33"/>
      <c r="K85" s="162">
        <f t="shared" si="8"/>
        <v>0</v>
      </c>
      <c r="L85" s="163">
        <f t="shared" si="9"/>
        <v>0</v>
      </c>
    </row>
    <row r="86" spans="1:12" ht="15.75" thickBot="1">
      <c r="D86" s="34" t="s">
        <v>194</v>
      </c>
      <c r="E86" s="35">
        <f>SUM(E55:E85)</f>
        <v>0</v>
      </c>
      <c r="F86" s="35">
        <f t="shared" ref="F86:L86" si="10">SUM(F55:F85)</f>
        <v>0</v>
      </c>
      <c r="G86" s="35">
        <f t="shared" si="10"/>
        <v>0</v>
      </c>
      <c r="H86" s="35">
        <f t="shared" si="10"/>
        <v>0</v>
      </c>
      <c r="I86" s="35">
        <f t="shared" si="10"/>
        <v>0</v>
      </c>
      <c r="J86" s="35">
        <f t="shared" si="10"/>
        <v>0</v>
      </c>
      <c r="K86" s="161">
        <f t="shared" si="10"/>
        <v>0</v>
      </c>
      <c r="L86" s="161">
        <f t="shared" si="10"/>
        <v>0</v>
      </c>
    </row>
    <row r="87" spans="1:12" ht="15.75" thickBot="1"/>
    <row r="88" spans="1:12" ht="15.75" thickBot="1">
      <c r="D88" s="116" t="s">
        <v>285</v>
      </c>
      <c r="E88" s="117">
        <f t="shared" ref="E88:L88" si="11">E86+E50+E14+E7</f>
        <v>69</v>
      </c>
      <c r="F88" s="117">
        <f t="shared" si="11"/>
        <v>0</v>
      </c>
      <c r="G88" s="117">
        <f t="shared" si="11"/>
        <v>69</v>
      </c>
      <c r="H88" s="117">
        <f t="shared" si="11"/>
        <v>0</v>
      </c>
      <c r="I88" s="117">
        <f t="shared" si="11"/>
        <v>0</v>
      </c>
      <c r="J88" s="117">
        <f t="shared" si="11"/>
        <v>0</v>
      </c>
      <c r="K88" s="118">
        <f t="shared" si="11"/>
        <v>172.5</v>
      </c>
      <c r="L88" s="119">
        <f t="shared" si="11"/>
        <v>0</v>
      </c>
    </row>
  </sheetData>
  <mergeCells count="13">
    <mergeCell ref="A1:L1"/>
    <mergeCell ref="A2:L2"/>
    <mergeCell ref="B3:C3"/>
    <mergeCell ref="D3:L3"/>
    <mergeCell ref="B10:C10"/>
    <mergeCell ref="D10:L10"/>
    <mergeCell ref="B53:C53"/>
    <mergeCell ref="D53:L53"/>
    <mergeCell ref="A9:L9"/>
    <mergeCell ref="A16:L16"/>
    <mergeCell ref="A52:L52"/>
    <mergeCell ref="B17:C17"/>
    <mergeCell ref="D17:L17"/>
  </mergeCells>
  <dataValidations count="1">
    <dataValidation type="list" allowBlank="1" showInputMessage="1" showErrorMessage="1" sqref="F12:F13 H12:H13 J12:J13 F19:F49 H19:H49 J19:J49 F55:F85 H55:H85 J55:J85 F5:F6 H5:H6 J5:J6"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K35" sqref="K35"/>
    </sheetView>
  </sheetViews>
  <sheetFormatPr baseColWidth="10" defaultColWidth="11.42578125" defaultRowHeight="1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c r="A1" s="417" t="s">
        <v>328</v>
      </c>
      <c r="B1" s="418"/>
      <c r="C1" s="418"/>
      <c r="D1" s="418"/>
      <c r="E1" s="418"/>
      <c r="F1" s="418"/>
      <c r="G1" s="418"/>
      <c r="H1" s="418"/>
      <c r="I1" s="418"/>
      <c r="J1" s="418"/>
      <c r="K1" s="419"/>
      <c r="M1" s="374" t="s">
        <v>326</v>
      </c>
      <c r="N1" s="375"/>
      <c r="O1" s="375"/>
      <c r="P1" s="376"/>
    </row>
    <row r="2" spans="1:16" ht="16.5" thickBot="1">
      <c r="A2" s="426" t="s">
        <v>62</v>
      </c>
      <c r="B2" s="427"/>
      <c r="C2" s="428"/>
      <c r="D2" s="429"/>
      <c r="E2" s="429"/>
      <c r="F2" s="429"/>
      <c r="G2" s="429"/>
      <c r="H2" s="429"/>
      <c r="I2" s="429"/>
      <c r="J2" s="429"/>
      <c r="K2" s="430"/>
    </row>
    <row r="3" spans="1:16" ht="15.75" customHeight="1" thickTop="1">
      <c r="A3" s="213" t="s">
        <v>60</v>
      </c>
      <c r="B3" s="214">
        <v>57</v>
      </c>
      <c r="C3" s="420" t="s">
        <v>323</v>
      </c>
      <c r="D3" s="420"/>
      <c r="E3" s="420"/>
      <c r="F3" s="420"/>
      <c r="G3" s="420"/>
      <c r="H3" s="420"/>
      <c r="I3" s="420"/>
      <c r="J3" s="420"/>
      <c r="K3" s="421"/>
      <c r="L3" s="150"/>
      <c r="M3" s="447" t="s">
        <v>307</v>
      </c>
      <c r="N3" s="447"/>
      <c r="O3" s="447"/>
      <c r="P3" s="448"/>
    </row>
    <row r="4" spans="1:16" ht="15.75">
      <c r="A4" s="13" t="s">
        <v>298</v>
      </c>
      <c r="B4" s="69">
        <v>950</v>
      </c>
      <c r="C4" s="422" t="s">
        <v>296</v>
      </c>
      <c r="D4" s="422"/>
      <c r="E4" s="422"/>
      <c r="F4" s="422"/>
      <c r="G4" s="423">
        <f>H24+(H15/15)+(H29/15)</f>
        <v>441.63612565445027</v>
      </c>
      <c r="H4" s="424"/>
      <c r="I4" s="424"/>
      <c r="J4" s="424"/>
      <c r="K4" s="425"/>
      <c r="L4" s="150"/>
      <c r="M4" s="449"/>
      <c r="N4" s="449"/>
      <c r="O4" s="449"/>
      <c r="P4" s="450"/>
    </row>
    <row r="5" spans="1:16" ht="15.75" customHeight="1">
      <c r="A5" s="13" t="s">
        <v>64</v>
      </c>
      <c r="B5" s="69">
        <v>450</v>
      </c>
      <c r="C5" s="382" t="s">
        <v>61</v>
      </c>
      <c r="D5" s="382"/>
      <c r="E5" s="382"/>
      <c r="F5" s="382"/>
      <c r="G5" s="383" t="s">
        <v>377</v>
      </c>
      <c r="H5" s="383"/>
      <c r="I5" s="383"/>
      <c r="J5" s="383"/>
      <c r="K5" s="384"/>
      <c r="L5" s="150"/>
      <c r="M5" s="449"/>
      <c r="N5" s="449"/>
      <c r="O5" s="449"/>
      <c r="P5" s="450"/>
    </row>
    <row r="6" spans="1:16" ht="15.75">
      <c r="A6" s="13" t="s">
        <v>65</v>
      </c>
      <c r="B6" s="69"/>
      <c r="C6" s="382" t="s">
        <v>61</v>
      </c>
      <c r="D6" s="382"/>
      <c r="E6" s="382"/>
      <c r="F6" s="382"/>
      <c r="G6" s="383"/>
      <c r="H6" s="383"/>
      <c r="I6" s="383"/>
      <c r="J6" s="383"/>
      <c r="K6" s="384"/>
      <c r="L6" s="151"/>
      <c r="M6" s="449"/>
      <c r="N6" s="449"/>
      <c r="O6" s="449"/>
      <c r="P6" s="450"/>
    </row>
    <row r="7" spans="1:16" ht="16.5" customHeight="1" thickBot="1">
      <c r="A7" s="113" t="s">
        <v>66</v>
      </c>
      <c r="B7" s="114"/>
      <c r="C7" s="416" t="s">
        <v>61</v>
      </c>
      <c r="D7" s="416"/>
      <c r="E7" s="416"/>
      <c r="F7" s="416"/>
      <c r="G7" s="431"/>
      <c r="H7" s="431"/>
      <c r="I7" s="431"/>
      <c r="J7" s="431"/>
      <c r="K7" s="432"/>
      <c r="L7" s="151"/>
      <c r="M7" s="449"/>
      <c r="N7" s="449"/>
      <c r="O7" s="449"/>
      <c r="P7" s="450"/>
    </row>
    <row r="8" spans="1:16" ht="15" customHeight="1">
      <c r="A8" s="462" t="s">
        <v>76</v>
      </c>
      <c r="B8" s="463"/>
      <c r="C8" s="464"/>
      <c r="D8" s="465"/>
      <c r="E8" s="465"/>
      <c r="F8" s="465"/>
      <c r="G8" s="465"/>
      <c r="H8" s="465"/>
      <c r="I8" s="465"/>
      <c r="J8" s="465"/>
      <c r="K8" s="466"/>
      <c r="L8" s="152"/>
      <c r="M8" s="451" t="s">
        <v>325</v>
      </c>
      <c r="N8" s="449"/>
      <c r="O8" s="449"/>
      <c r="P8" s="450"/>
    </row>
    <row r="9" spans="1:16" ht="15.75">
      <c r="A9" s="13" t="s">
        <v>299</v>
      </c>
      <c r="B9" s="36">
        <v>1</v>
      </c>
      <c r="C9" s="433" t="s">
        <v>324</v>
      </c>
      <c r="D9" s="434"/>
      <c r="E9" s="434"/>
      <c r="F9" s="434"/>
      <c r="G9" s="434"/>
      <c r="H9" s="434"/>
      <c r="I9" s="434"/>
      <c r="J9" s="434"/>
      <c r="K9" s="435"/>
      <c r="L9" s="152"/>
      <c r="M9" s="451"/>
      <c r="N9" s="449"/>
      <c r="O9" s="449"/>
      <c r="P9" s="450"/>
    </row>
    <row r="10" spans="1:16" ht="15.75">
      <c r="A10" s="13" t="s">
        <v>67</v>
      </c>
      <c r="B10" s="36">
        <v>1</v>
      </c>
      <c r="C10" s="436"/>
      <c r="D10" s="241"/>
      <c r="E10" s="241"/>
      <c r="F10" s="241"/>
      <c r="G10" s="241"/>
      <c r="H10" s="241"/>
      <c r="I10" s="241"/>
      <c r="J10" s="241"/>
      <c r="K10" s="437"/>
      <c r="L10" s="152"/>
      <c r="M10" s="451"/>
      <c r="N10" s="449"/>
      <c r="O10" s="449"/>
      <c r="P10" s="450"/>
    </row>
    <row r="11" spans="1:16" ht="15.75">
      <c r="A11" s="13" t="s">
        <v>68</v>
      </c>
      <c r="B11" s="36"/>
      <c r="C11" s="436"/>
      <c r="D11" s="241"/>
      <c r="E11" s="241"/>
      <c r="F11" s="241"/>
      <c r="G11" s="241"/>
      <c r="H11" s="241"/>
      <c r="I11" s="241"/>
      <c r="J11" s="241"/>
      <c r="K11" s="437"/>
      <c r="L11" s="152"/>
      <c r="M11" s="451"/>
      <c r="N11" s="449"/>
      <c r="O11" s="449"/>
      <c r="P11" s="450"/>
    </row>
    <row r="12" spans="1:16" ht="16.5" thickBot="1">
      <c r="A12" s="113" t="s">
        <v>69</v>
      </c>
      <c r="B12" s="209"/>
      <c r="C12" s="438"/>
      <c r="D12" s="439"/>
      <c r="E12" s="439"/>
      <c r="F12" s="439"/>
      <c r="G12" s="439"/>
      <c r="H12" s="439"/>
      <c r="I12" s="439"/>
      <c r="J12" s="439"/>
      <c r="K12" s="440"/>
      <c r="L12" s="152"/>
      <c r="M12" s="451"/>
      <c r="N12" s="449"/>
      <c r="O12" s="449"/>
      <c r="P12" s="450"/>
    </row>
    <row r="13" spans="1:16" ht="17.100000000000001" customHeight="1" thickBot="1">
      <c r="A13" s="455" t="s">
        <v>63</v>
      </c>
      <c r="B13" s="456"/>
      <c r="C13" s="456"/>
      <c r="D13" s="456"/>
      <c r="E13" s="456"/>
      <c r="F13" s="456"/>
      <c r="G13" s="456"/>
      <c r="H13" s="456"/>
      <c r="I13" s="456"/>
      <c r="J13" s="456"/>
      <c r="K13" s="457"/>
      <c r="L13" s="151"/>
      <c r="M13" s="452"/>
      <c r="N13" s="453"/>
      <c r="O13" s="453"/>
      <c r="P13" s="454"/>
    </row>
    <row r="14" spans="1:16" ht="49.35" customHeight="1" thickBot="1">
      <c r="A14" s="394"/>
      <c r="B14" s="458"/>
      <c r="C14" s="99" t="s">
        <v>286</v>
      </c>
      <c r="D14" s="70" t="s">
        <v>259</v>
      </c>
      <c r="E14" s="99" t="s">
        <v>287</v>
      </c>
      <c r="F14" s="99" t="s">
        <v>288</v>
      </c>
      <c r="G14" s="103" t="s">
        <v>284</v>
      </c>
      <c r="H14" s="99" t="s">
        <v>260</v>
      </c>
      <c r="I14" s="148"/>
      <c r="J14" s="115"/>
      <c r="K14" s="115"/>
      <c r="L14" s="115"/>
      <c r="M14" s="100"/>
      <c r="N14" s="100"/>
      <c r="O14" s="100"/>
      <c r="P14" s="100"/>
    </row>
    <row r="15" spans="1:16" ht="14.45" customHeight="1" thickTop="1">
      <c r="A15" s="459" t="s">
        <v>261</v>
      </c>
      <c r="B15" s="120" t="s">
        <v>293</v>
      </c>
      <c r="C15" s="71">
        <f>SUM(C16:C21)</f>
        <v>103.5</v>
      </c>
      <c r="D15" s="72">
        <f>SUM(D16:D21)</f>
        <v>69</v>
      </c>
      <c r="E15" s="72">
        <f>SUM(E16:E21)</f>
        <v>0</v>
      </c>
      <c r="F15" s="72">
        <f>SUM(F16:F21)</f>
        <v>172.5</v>
      </c>
      <c r="G15" s="72">
        <f>SUM(G16:G21)</f>
        <v>0</v>
      </c>
      <c r="H15" s="73">
        <f>G15*51.39</f>
        <v>0</v>
      </c>
      <c r="I15" s="153"/>
      <c r="J15" s="441" t="s">
        <v>306</v>
      </c>
      <c r="K15" s="441"/>
      <c r="L15" s="442"/>
    </row>
    <row r="16" spans="1:16">
      <c r="A16" s="460"/>
      <c r="B16" s="121" t="s">
        <v>195</v>
      </c>
      <c r="C16" s="216">
        <f>'6. MAQUETTE'!E7*1.5</f>
        <v>49.5</v>
      </c>
      <c r="D16" s="216">
        <f>'6. MAQUETTE'!G7</f>
        <v>33</v>
      </c>
      <c r="E16" s="216">
        <f>'6. MAQUETTE'!I5*2/3</f>
        <v>0</v>
      </c>
      <c r="F16" s="216">
        <f t="shared" ref="F16:F19" si="0">C16+D16+E16</f>
        <v>82.5</v>
      </c>
      <c r="G16" s="217">
        <f>'6. MAQUETTE'!L7</f>
        <v>0</v>
      </c>
      <c r="H16" s="218">
        <f>G16*51.39</f>
        <v>0</v>
      </c>
      <c r="I16" s="153"/>
      <c r="J16" s="443"/>
      <c r="K16" s="443"/>
      <c r="L16" s="444"/>
    </row>
    <row r="17" spans="1:13">
      <c r="A17" s="460"/>
      <c r="B17" s="121" t="s">
        <v>196</v>
      </c>
      <c r="C17" s="216">
        <f>'6. MAQUETTE'!E14*1.5</f>
        <v>54</v>
      </c>
      <c r="D17" s="216">
        <f>'6. MAQUETTE'!G14</f>
        <v>36</v>
      </c>
      <c r="E17" s="216">
        <f>'6. MAQUETTE'!I14*2/3</f>
        <v>0</v>
      </c>
      <c r="F17" s="216">
        <f t="shared" si="0"/>
        <v>90</v>
      </c>
      <c r="G17" s="217">
        <f>'6. MAQUETTE'!L14</f>
        <v>0</v>
      </c>
      <c r="H17" s="218">
        <f t="shared" ref="H17:H21" si="1">G17*51.39</f>
        <v>0</v>
      </c>
      <c r="I17" s="153"/>
      <c r="J17" s="443"/>
      <c r="K17" s="443"/>
      <c r="L17" s="444"/>
    </row>
    <row r="18" spans="1:13" ht="15.75" thickBot="1">
      <c r="A18" s="460"/>
      <c r="B18" s="121" t="s">
        <v>197</v>
      </c>
      <c r="C18" s="216">
        <f>'6. MAQUETTE'!E50*1.5</f>
        <v>0</v>
      </c>
      <c r="D18" s="216">
        <f>'6. MAQUETTE'!G50</f>
        <v>0</v>
      </c>
      <c r="E18" s="216">
        <f>'6. MAQUETTE'!I50*2/3</f>
        <v>0</v>
      </c>
      <c r="F18" s="216">
        <f t="shared" si="0"/>
        <v>0</v>
      </c>
      <c r="G18" s="217">
        <f>'6. MAQUETTE'!L50</f>
        <v>0</v>
      </c>
      <c r="H18" s="218">
        <f t="shared" si="1"/>
        <v>0</v>
      </c>
      <c r="I18" s="153"/>
      <c r="J18" s="445"/>
      <c r="K18" s="445"/>
      <c r="L18" s="446"/>
      <c r="M18" s="149"/>
    </row>
    <row r="19" spans="1:13" ht="15.75" thickTop="1">
      <c r="A19" s="460"/>
      <c r="B19" s="121" t="s">
        <v>198</v>
      </c>
      <c r="C19" s="216">
        <f>'6. MAQUETTE'!E86*1.5</f>
        <v>0</v>
      </c>
      <c r="D19" s="216">
        <f>'6. MAQUETTE'!G86</f>
        <v>0</v>
      </c>
      <c r="E19" s="216">
        <f>'6. MAQUETTE'!I86*2/3</f>
        <v>0</v>
      </c>
      <c r="F19" s="216">
        <f t="shared" si="0"/>
        <v>0</v>
      </c>
      <c r="G19" s="217">
        <f>'6. MAQUETTE'!L86</f>
        <v>0</v>
      </c>
      <c r="H19" s="218">
        <f t="shared" si="1"/>
        <v>0</v>
      </c>
      <c r="I19" s="104"/>
      <c r="J19" s="104"/>
      <c r="K19" s="104"/>
      <c r="L19" s="104"/>
    </row>
    <row r="20" spans="1:13">
      <c r="A20" s="460"/>
      <c r="B20" s="121" t="s">
        <v>262</v>
      </c>
      <c r="C20" s="75"/>
      <c r="D20" s="75"/>
      <c r="E20" s="75"/>
      <c r="F20" s="75"/>
      <c r="G20" s="101"/>
      <c r="H20" s="74">
        <f t="shared" si="1"/>
        <v>0</v>
      </c>
      <c r="I20" s="104"/>
      <c r="J20" s="104"/>
      <c r="K20" s="104"/>
      <c r="L20" s="104"/>
    </row>
    <row r="21" spans="1:13" ht="15.75" thickBot="1">
      <c r="A21" s="461"/>
      <c r="B21" s="122" t="s">
        <v>263</v>
      </c>
      <c r="C21" s="76"/>
      <c r="D21" s="76"/>
      <c r="E21" s="76"/>
      <c r="F21" s="76"/>
      <c r="G21" s="102"/>
      <c r="H21" s="77">
        <f t="shared" si="1"/>
        <v>0</v>
      </c>
      <c r="I21" s="104"/>
      <c r="J21" s="104"/>
      <c r="K21" s="104"/>
      <c r="L21" s="104"/>
    </row>
    <row r="22" spans="1:13" ht="15" customHeight="1">
      <c r="A22" s="396" t="s">
        <v>297</v>
      </c>
      <c r="B22" s="123" t="s">
        <v>264</v>
      </c>
      <c r="C22" s="127"/>
      <c r="D22" s="127"/>
      <c r="E22" s="127"/>
      <c r="F22" s="78">
        <v>573</v>
      </c>
      <c r="G22" s="127"/>
      <c r="H22" s="127"/>
      <c r="I22" s="104"/>
      <c r="J22" s="104"/>
      <c r="K22" s="104"/>
      <c r="L22" s="104"/>
    </row>
    <row r="23" spans="1:13" ht="15.75" thickBot="1">
      <c r="A23" s="396"/>
      <c r="B23" s="124" t="s">
        <v>265</v>
      </c>
      <c r="C23" s="127"/>
      <c r="D23" s="127"/>
      <c r="E23" s="127"/>
      <c r="F23" s="79">
        <v>1467</v>
      </c>
      <c r="G23" s="127"/>
      <c r="H23" s="127"/>
      <c r="I23" s="104"/>
      <c r="J23" s="154"/>
      <c r="K23" s="154"/>
      <c r="L23" s="154"/>
      <c r="M23" s="155"/>
    </row>
    <row r="24" spans="1:13" ht="43.35" customHeight="1" thickTop="1" thickBot="1">
      <c r="A24" s="397"/>
      <c r="B24" s="125" t="s">
        <v>266</v>
      </c>
      <c r="C24" s="127"/>
      <c r="D24" s="127"/>
      <c r="E24" s="127"/>
      <c r="F24" s="127"/>
      <c r="G24" s="127"/>
      <c r="H24" s="219">
        <f>IF(F15&gt;F22,F23,(F15/F22)*F23)</f>
        <v>441.63612565445027</v>
      </c>
      <c r="J24" s="413" t="s">
        <v>300</v>
      </c>
      <c r="K24" s="414"/>
      <c r="L24" s="414"/>
      <c r="M24" s="415"/>
    </row>
    <row r="25" spans="1:13" ht="15" customHeight="1">
      <c r="A25" s="395" t="s">
        <v>71</v>
      </c>
      <c r="B25" s="105" t="s">
        <v>72</v>
      </c>
      <c r="C25" s="111"/>
      <c r="D25" s="111"/>
      <c r="E25" s="111"/>
      <c r="F25" s="111"/>
      <c r="G25" s="111"/>
      <c r="H25" s="220">
        <v>0</v>
      </c>
      <c r="I25" s="112"/>
      <c r="J25" s="112"/>
      <c r="K25" s="112"/>
      <c r="L25" s="112"/>
    </row>
    <row r="26" spans="1:13" ht="15" customHeight="1">
      <c r="A26" s="396"/>
      <c r="B26" s="105" t="s">
        <v>73</v>
      </c>
      <c r="C26" s="111"/>
      <c r="D26" s="111"/>
      <c r="E26" s="111"/>
      <c r="F26" s="111"/>
      <c r="G26" s="111"/>
      <c r="H26" s="220">
        <v>0</v>
      </c>
      <c r="I26" s="112"/>
      <c r="J26" s="112"/>
      <c r="K26" s="112"/>
      <c r="L26" s="112"/>
    </row>
    <row r="27" spans="1:13" ht="15" customHeight="1">
      <c r="A27" s="396"/>
      <c r="B27" s="106" t="s">
        <v>74</v>
      </c>
      <c r="C27" s="111"/>
      <c r="D27" s="111"/>
      <c r="E27" s="111"/>
      <c r="F27" s="111"/>
      <c r="G27" s="111"/>
      <c r="H27" s="220">
        <v>0</v>
      </c>
      <c r="I27" s="112"/>
      <c r="J27" s="112"/>
      <c r="K27" s="112"/>
      <c r="L27" s="112"/>
    </row>
    <row r="28" spans="1:13" ht="15" customHeight="1">
      <c r="A28" s="396"/>
      <c r="B28" s="106" t="s">
        <v>75</v>
      </c>
      <c r="C28" s="111"/>
      <c r="D28" s="111"/>
      <c r="E28" s="111"/>
      <c r="F28" s="111"/>
      <c r="G28" s="111"/>
      <c r="H28" s="220">
        <v>0</v>
      </c>
      <c r="I28" s="112"/>
      <c r="J28" s="112"/>
      <c r="K28" s="112"/>
      <c r="L28" s="112"/>
    </row>
    <row r="29" spans="1:13" ht="15.75" thickBot="1">
      <c r="A29" s="397"/>
      <c r="B29" s="107" t="s">
        <v>295</v>
      </c>
      <c r="C29" s="108"/>
      <c r="D29" s="109"/>
      <c r="E29" s="109"/>
      <c r="F29" s="109"/>
      <c r="G29" s="109"/>
      <c r="H29" s="110">
        <f>SUM(H25:H28)</f>
        <v>0</v>
      </c>
    </row>
    <row r="30" spans="1:13" ht="15.75" thickBot="1"/>
    <row r="31" spans="1:13" ht="32.1" customHeight="1" thickTop="1" thickBot="1">
      <c r="A31" s="398" t="s">
        <v>267</v>
      </c>
      <c r="B31" s="399"/>
      <c r="C31" s="400">
        <f>(H15+H29)/(B4-H24)</f>
        <v>0</v>
      </c>
      <c r="D31" s="401"/>
      <c r="E31" s="401"/>
      <c r="F31" s="402"/>
      <c r="G31" s="80"/>
      <c r="J31" s="413" t="s">
        <v>308</v>
      </c>
      <c r="K31" s="414"/>
      <c r="L31" s="414"/>
      <c r="M31" s="415"/>
    </row>
    <row r="32" spans="1:13" ht="32.1" customHeight="1" thickTop="1" thickBot="1">
      <c r="A32" s="403" t="s">
        <v>268</v>
      </c>
      <c r="B32" s="404"/>
      <c r="C32" s="405">
        <f>IF(C31/15&lt;0,"--",IF(C31/15&lt;=1,1,C31/15))</f>
        <v>1</v>
      </c>
      <c r="D32" s="406"/>
      <c r="E32" s="406"/>
      <c r="F32" s="407"/>
      <c r="G32" s="80"/>
    </row>
    <row r="33" spans="1:13" ht="15" customHeight="1" thickBot="1">
      <c r="A33" s="81"/>
      <c r="B33" s="81"/>
      <c r="C33" s="82"/>
      <c r="D33" s="82"/>
      <c r="E33" s="82"/>
      <c r="F33" s="82"/>
      <c r="G33" s="80"/>
    </row>
    <row r="34" spans="1:13" ht="16.350000000000001" customHeight="1" thickTop="1" thickBot="1">
      <c r="C34" s="408" t="s">
        <v>305</v>
      </c>
      <c r="E34" s="82"/>
      <c r="F34" s="410" t="s">
        <v>304</v>
      </c>
      <c r="G34" s="411"/>
      <c r="H34" s="412"/>
      <c r="K34" s="377" t="s">
        <v>327</v>
      </c>
      <c r="L34" s="378"/>
      <c r="M34" s="379"/>
    </row>
    <row r="35" spans="1:13" ht="46.35" customHeight="1" thickBot="1">
      <c r="C35" s="409"/>
      <c r="E35" s="82"/>
      <c r="F35" s="83" t="s">
        <v>269</v>
      </c>
      <c r="G35" s="84" t="s">
        <v>270</v>
      </c>
      <c r="H35" s="85" t="s">
        <v>271</v>
      </c>
    </row>
    <row r="36" spans="1:13" ht="15.75">
      <c r="A36" s="387" t="s">
        <v>70</v>
      </c>
      <c r="B36" s="143" t="s">
        <v>272</v>
      </c>
      <c r="C36" s="144">
        <f>H15*F43</f>
        <v>0</v>
      </c>
      <c r="D36" s="88"/>
      <c r="E36" s="89" t="s">
        <v>292</v>
      </c>
      <c r="F36" s="215">
        <f>B9</f>
        <v>1</v>
      </c>
      <c r="G36" s="90">
        <f>B4</f>
        <v>950</v>
      </c>
      <c r="H36" s="91">
        <f>F36*G36</f>
        <v>950</v>
      </c>
    </row>
    <row r="37" spans="1:13" ht="15.75">
      <c r="A37" s="388"/>
      <c r="B37" s="86" t="s">
        <v>273</v>
      </c>
      <c r="C37" s="87">
        <f>F40*H24</f>
        <v>883.27225130890054</v>
      </c>
      <c r="D37" s="80"/>
      <c r="E37" s="92" t="s">
        <v>289</v>
      </c>
      <c r="F37" s="215">
        <f>B10</f>
        <v>1</v>
      </c>
      <c r="G37" s="93">
        <f>B5</f>
        <v>450</v>
      </c>
      <c r="H37" s="14">
        <f t="shared" ref="H37:H39" si="2">F37*G37</f>
        <v>450</v>
      </c>
    </row>
    <row r="38" spans="1:13" ht="16.5" thickBot="1">
      <c r="A38" s="388"/>
      <c r="B38" s="132" t="s">
        <v>294</v>
      </c>
      <c r="C38" s="133">
        <f>H29</f>
        <v>0</v>
      </c>
      <c r="D38" s="80"/>
      <c r="E38" s="92" t="s">
        <v>290</v>
      </c>
      <c r="F38" s="215">
        <f>B11</f>
        <v>0</v>
      </c>
      <c r="G38" s="93">
        <f>B6</f>
        <v>0</v>
      </c>
      <c r="H38" s="14">
        <f t="shared" si="2"/>
        <v>0</v>
      </c>
    </row>
    <row r="39" spans="1:13" ht="16.5" thickBot="1">
      <c r="A39" s="389"/>
      <c r="B39" s="146" t="s">
        <v>274</v>
      </c>
      <c r="C39" s="147">
        <f>C36+C37+C38</f>
        <v>883.27225130890054</v>
      </c>
      <c r="D39" s="80"/>
      <c r="E39" s="92" t="s">
        <v>291</v>
      </c>
      <c r="F39" s="215">
        <f>B12</f>
        <v>0</v>
      </c>
      <c r="G39" s="93">
        <f t="shared" ref="G39" si="3">B7</f>
        <v>0</v>
      </c>
      <c r="H39" s="14">
        <f t="shared" si="2"/>
        <v>0</v>
      </c>
    </row>
    <row r="40" spans="1:13" ht="16.5" thickBot="1">
      <c r="A40" s="390"/>
      <c r="B40" s="134" t="s">
        <v>275</v>
      </c>
      <c r="C40" s="135">
        <f>IFERROR(C39/F40,"0 €")</f>
        <v>441.63612565445027</v>
      </c>
      <c r="D40" s="80"/>
      <c r="E40" s="94" t="s">
        <v>202</v>
      </c>
      <c r="F40" s="95">
        <f>SUM(F36:F39)</f>
        <v>2</v>
      </c>
      <c r="G40" s="96"/>
      <c r="H40" s="97">
        <f>SUM(H36:H39)</f>
        <v>1400</v>
      </c>
    </row>
    <row r="41" spans="1:13" ht="16.5" thickBot="1">
      <c r="A41" s="385" t="s">
        <v>271</v>
      </c>
      <c r="B41" s="136" t="s">
        <v>276</v>
      </c>
      <c r="C41" s="137">
        <f>H36+H37+H38+H39</f>
        <v>1400</v>
      </c>
      <c r="D41" s="80"/>
      <c r="E41" s="393" t="s">
        <v>277</v>
      </c>
      <c r="F41" s="394"/>
      <c r="G41" s="394"/>
      <c r="H41" s="98">
        <f>IFERROR(H40/F40,0)</f>
        <v>700</v>
      </c>
    </row>
    <row r="42" spans="1:13" ht="16.5" thickBot="1">
      <c r="A42" s="386"/>
      <c r="B42" s="138" t="s">
        <v>277</v>
      </c>
      <c r="C42" s="139">
        <f>IFERROR(C41/F40,"0 €")</f>
        <v>700</v>
      </c>
      <c r="D42" s="80"/>
    </row>
    <row r="43" spans="1:13" ht="16.5" thickBot="1">
      <c r="A43" s="391" t="s">
        <v>278</v>
      </c>
      <c r="B43" s="141" t="s">
        <v>279</v>
      </c>
      <c r="C43" s="142">
        <f>C41-C39</f>
        <v>516.72774869109946</v>
      </c>
      <c r="E43" s="116" t="s">
        <v>302</v>
      </c>
      <c r="F43" s="129">
        <f>IF(F40/15&lt;=0,"0",IF(F40/15&lt;=1,1,IF(F40/15&lt;=2,2,IF(F40/15&lt;=3,3,IF(F40/15&lt;=4,4,IF(F40/15&lt;=5,5,IF(F40/15&lt;=6,6,IF(F40/15&lt;=7,7,IF(F40/15&lt;=8,8,F40/15)))))))))</f>
        <v>1</v>
      </c>
    </row>
    <row r="44" spans="1:13" ht="16.5" thickBot="1">
      <c r="A44" s="392"/>
      <c r="B44" s="145" t="s">
        <v>280</v>
      </c>
      <c r="C44" s="140">
        <f>C42-C40</f>
        <v>258.36387434554973</v>
      </c>
      <c r="E44" s="130" t="s">
        <v>303</v>
      </c>
    </row>
    <row r="45" spans="1:13">
      <c r="A45" s="67"/>
      <c r="E45" s="131" t="s">
        <v>301</v>
      </c>
    </row>
    <row r="46" spans="1:13">
      <c r="B46" s="128"/>
      <c r="C46" s="128" t="str">
        <f>IF(C43=0,"autofinancé",IF(C43&lt;0,"déficitaire","excédentaire"))</f>
        <v>excédentaire</v>
      </c>
      <c r="E46" s="80"/>
    </row>
    <row r="47" spans="1:13">
      <c r="E47" s="80"/>
    </row>
    <row r="49" spans="1:3">
      <c r="A49" s="210" t="s">
        <v>320</v>
      </c>
      <c r="B49" s="211"/>
      <c r="C49" s="212">
        <f>'2.DESCRIPTION FORMATION'!C70</f>
        <v>0</v>
      </c>
    </row>
    <row r="51" spans="1:3" ht="15.75" thickBot="1"/>
    <row r="52" spans="1:3" ht="57.75" customHeight="1" thickBot="1">
      <c r="A52" s="380" t="s">
        <v>217</v>
      </c>
      <c r="B52" s="381"/>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cols>
    <col min="1" max="1" width="62.7109375" customWidth="1"/>
    <col min="2" max="2" width="20.42578125" customWidth="1"/>
    <col min="3" max="3" width="16.85546875" customWidth="1"/>
    <col min="6" max="6" width="13" customWidth="1"/>
  </cols>
  <sheetData>
    <row r="1" spans="1:11" ht="18.75">
      <c r="A1" s="469" t="s">
        <v>329</v>
      </c>
      <c r="B1" s="469"/>
      <c r="C1" s="469"/>
      <c r="D1" s="469"/>
      <c r="E1" s="469"/>
      <c r="F1" s="469"/>
      <c r="G1" s="469"/>
      <c r="H1" s="469"/>
      <c r="I1" s="469"/>
      <c r="J1" s="469"/>
      <c r="K1" s="469"/>
    </row>
    <row r="2" spans="1:11" ht="30" customHeight="1">
      <c r="A2" s="467" t="s">
        <v>219</v>
      </c>
      <c r="B2" s="467"/>
      <c r="C2" s="467"/>
      <c r="D2" s="467"/>
      <c r="E2" s="467"/>
      <c r="F2" s="467"/>
      <c r="G2" s="467"/>
      <c r="H2" s="467"/>
      <c r="I2" s="467"/>
      <c r="J2" s="467"/>
      <c r="K2" s="467"/>
    </row>
    <row r="3" spans="1:11" ht="15.75">
      <c r="A3" s="64" t="s">
        <v>168</v>
      </c>
      <c r="B3" s="17"/>
      <c r="C3" s="470" t="s">
        <v>161</v>
      </c>
      <c r="D3" s="470"/>
      <c r="E3" s="470" t="s">
        <v>169</v>
      </c>
      <c r="F3" s="470"/>
      <c r="G3" s="470"/>
      <c r="H3" s="470"/>
      <c r="I3" s="470"/>
      <c r="J3" s="470"/>
      <c r="K3" s="470"/>
    </row>
    <row r="4" spans="1:11" ht="15.75">
      <c r="A4" s="64" t="s">
        <v>170</v>
      </c>
      <c r="B4" s="17"/>
      <c r="C4" s="470" t="s">
        <v>161</v>
      </c>
      <c r="D4" s="470"/>
      <c r="E4" s="470" t="s">
        <v>169</v>
      </c>
      <c r="F4" s="470"/>
      <c r="G4" s="470"/>
      <c r="H4" s="470"/>
      <c r="I4" s="470"/>
      <c r="J4" s="470"/>
      <c r="K4" s="470"/>
    </row>
    <row r="5" spans="1:11" ht="27.75" customHeight="1">
      <c r="A5" s="64" t="s">
        <v>228</v>
      </c>
      <c r="B5" s="26"/>
      <c r="C5" s="470" t="s">
        <v>161</v>
      </c>
      <c r="D5" s="470"/>
      <c r="E5" s="472" t="s">
        <v>226</v>
      </c>
      <c r="F5" s="473"/>
      <c r="G5" s="473"/>
      <c r="H5" s="473"/>
      <c r="I5" s="473"/>
      <c r="J5" s="473"/>
      <c r="K5" s="474"/>
    </row>
    <row r="6" spans="1:11" ht="39.75" customHeight="1">
      <c r="A6" s="65" t="s">
        <v>218</v>
      </c>
      <c r="B6" s="52"/>
      <c r="C6" s="471" t="s">
        <v>161</v>
      </c>
      <c r="D6" s="471"/>
      <c r="E6" s="472" t="s">
        <v>226</v>
      </c>
      <c r="F6" s="473"/>
      <c r="G6" s="473"/>
      <c r="H6" s="473"/>
      <c r="I6" s="473"/>
      <c r="J6" s="473"/>
      <c r="K6" s="474"/>
    </row>
    <row r="7" spans="1:11" ht="15.75">
      <c r="A7" s="468" t="s">
        <v>172</v>
      </c>
      <c r="B7" s="468"/>
      <c r="C7" s="468"/>
      <c r="D7" s="468"/>
      <c r="E7" s="468"/>
      <c r="F7" s="468"/>
      <c r="G7" s="468"/>
      <c r="H7" s="468"/>
      <c r="I7" s="468"/>
      <c r="J7" s="468"/>
      <c r="K7" s="468"/>
    </row>
    <row r="8" spans="1:11" ht="30.75" customHeight="1">
      <c r="A8" s="64" t="s">
        <v>8</v>
      </c>
      <c r="B8" s="26"/>
      <c r="C8" s="471" t="s">
        <v>161</v>
      </c>
      <c r="D8" s="471"/>
      <c r="E8" s="472" t="s">
        <v>226</v>
      </c>
      <c r="F8" s="473"/>
      <c r="G8" s="473"/>
      <c r="H8" s="473"/>
      <c r="I8" s="473"/>
      <c r="J8" s="473"/>
      <c r="K8" s="474"/>
    </row>
    <row r="9" spans="1:11" ht="34.5" customHeight="1">
      <c r="A9" s="64" t="s">
        <v>225</v>
      </c>
      <c r="B9" s="26"/>
      <c r="C9" s="471" t="s">
        <v>161</v>
      </c>
      <c r="D9" s="471"/>
      <c r="E9" s="472" t="s">
        <v>226</v>
      </c>
      <c r="F9" s="473"/>
      <c r="G9" s="473"/>
      <c r="H9" s="473"/>
      <c r="I9" s="473"/>
      <c r="J9" s="473"/>
      <c r="K9" s="474"/>
    </row>
    <row r="10" spans="1:11" ht="17.25" customHeight="1">
      <c r="A10" s="2" t="s">
        <v>220</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cols>
    <col min="1" max="1" width="58" customWidth="1"/>
    <col min="2" max="2" width="71.42578125" customWidth="1"/>
    <col min="3" max="3" width="37.42578125" customWidth="1"/>
  </cols>
  <sheetData>
    <row r="1" spans="1:3" ht="19.5" thickBot="1">
      <c r="A1" s="281" t="s">
        <v>321</v>
      </c>
      <c r="B1" s="282"/>
      <c r="C1" s="282"/>
    </row>
    <row r="2" spans="1:3" ht="15.75" thickBot="1">
      <c r="A2" s="301" t="s">
        <v>186</v>
      </c>
      <c r="B2" s="301"/>
      <c r="C2" s="301"/>
    </row>
    <row r="3" spans="1:3" ht="16.5" thickBot="1">
      <c r="A3" s="475" t="s">
        <v>203</v>
      </c>
      <c r="B3" s="476"/>
      <c r="C3" s="477"/>
    </row>
    <row r="4" spans="1:3" ht="15.75">
      <c r="A4" s="43"/>
      <c r="B4" s="43" t="s">
        <v>204</v>
      </c>
      <c r="C4" s="43" t="s">
        <v>205</v>
      </c>
    </row>
    <row r="5" spans="1:3">
      <c r="A5" s="44" t="s">
        <v>206</v>
      </c>
      <c r="B5" s="15"/>
      <c r="C5" s="16"/>
    </row>
    <row r="6" spans="1:3">
      <c r="A6" s="44" t="s">
        <v>207</v>
      </c>
      <c r="B6" s="45">
        <v>0</v>
      </c>
      <c r="C6" s="45">
        <v>0</v>
      </c>
    </row>
    <row r="7" spans="1:3">
      <c r="A7" s="46" t="s">
        <v>208</v>
      </c>
      <c r="B7" s="47"/>
      <c r="C7" s="16"/>
    </row>
    <row r="8" spans="1:3">
      <c r="A8" s="46" t="s">
        <v>209</v>
      </c>
      <c r="B8" s="47"/>
      <c r="C8" s="48"/>
    </row>
    <row r="9" spans="1:3">
      <c r="A9" s="44" t="s">
        <v>210</v>
      </c>
      <c r="B9" s="47"/>
      <c r="C9" s="48"/>
    </row>
    <row r="10" spans="1:3">
      <c r="A10" s="44" t="s">
        <v>211</v>
      </c>
      <c r="B10" s="47"/>
      <c r="C10" s="48"/>
    </row>
    <row r="11" spans="1:3">
      <c r="A11" s="46" t="s">
        <v>212</v>
      </c>
      <c r="B11" s="47"/>
      <c r="C11" s="48"/>
    </row>
    <row r="12" spans="1:3">
      <c r="A12" s="46" t="s">
        <v>245</v>
      </c>
      <c r="B12" s="47"/>
      <c r="C12" s="49"/>
    </row>
    <row r="13" spans="1:3">
      <c r="A13" s="44" t="s">
        <v>213</v>
      </c>
      <c r="B13" s="47"/>
      <c r="C13" s="49"/>
    </row>
    <row r="14" spans="1:3">
      <c r="A14" s="44" t="s">
        <v>214</v>
      </c>
      <c r="B14" s="47"/>
      <c r="C14" s="49"/>
    </row>
    <row r="15" spans="1:3">
      <c r="A15" s="46" t="s">
        <v>215</v>
      </c>
      <c r="B15" s="47"/>
      <c r="C15" s="49"/>
    </row>
    <row r="19" spans="1:2" ht="15.75" thickBot="1"/>
    <row r="20" spans="1:2" ht="65.25" customHeight="1" thickBot="1">
      <c r="A20" s="50" t="s">
        <v>216</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144</v>
      </c>
      <c r="D1" t="s">
        <v>145</v>
      </c>
      <c r="F1" t="s">
        <v>85</v>
      </c>
      <c r="G1" t="s">
        <v>86</v>
      </c>
      <c r="H1" t="s">
        <v>139</v>
      </c>
      <c r="I1" t="s">
        <v>146</v>
      </c>
      <c r="J1" t="s">
        <v>150</v>
      </c>
      <c r="K1" t="s">
        <v>157</v>
      </c>
      <c r="L1" t="s">
        <v>163</v>
      </c>
    </row>
    <row r="2" spans="1:12">
      <c r="A2" t="s">
        <v>0</v>
      </c>
      <c r="B2" t="s">
        <v>4</v>
      </c>
      <c r="C2" t="s">
        <v>31</v>
      </c>
      <c r="D2" t="s">
        <v>37</v>
      </c>
      <c r="E2" t="s">
        <v>53</v>
      </c>
      <c r="F2" t="s">
        <v>78</v>
      </c>
      <c r="G2" t="s">
        <v>117</v>
      </c>
      <c r="H2" t="s">
        <v>140</v>
      </c>
      <c r="I2" t="s">
        <v>147</v>
      </c>
      <c r="J2" t="s">
        <v>155</v>
      </c>
      <c r="K2" t="s">
        <v>158</v>
      </c>
      <c r="L2" t="s">
        <v>162</v>
      </c>
    </row>
    <row r="3" spans="1:12">
      <c r="A3" t="s">
        <v>1</v>
      </c>
      <c r="B3" t="s">
        <v>5</v>
      </c>
      <c r="C3" t="s">
        <v>32</v>
      </c>
      <c r="D3" t="s">
        <v>38</v>
      </c>
      <c r="E3" t="s">
        <v>54</v>
      </c>
      <c r="F3" t="s">
        <v>79</v>
      </c>
      <c r="G3" t="s">
        <v>118</v>
      </c>
      <c r="H3" t="s">
        <v>141</v>
      </c>
      <c r="I3" t="s">
        <v>148</v>
      </c>
      <c r="J3" t="s">
        <v>154</v>
      </c>
      <c r="K3" t="s">
        <v>159</v>
      </c>
      <c r="L3" t="s">
        <v>164</v>
      </c>
    </row>
    <row r="4" spans="1:12">
      <c r="A4" t="s">
        <v>2</v>
      </c>
      <c r="D4" t="s">
        <v>39</v>
      </c>
      <c r="E4" t="s">
        <v>55</v>
      </c>
      <c r="F4" t="s">
        <v>80</v>
      </c>
      <c r="G4" t="s">
        <v>119</v>
      </c>
      <c r="H4" t="s">
        <v>142</v>
      </c>
      <c r="I4" t="s">
        <v>149</v>
      </c>
      <c r="J4" t="s">
        <v>151</v>
      </c>
      <c r="K4" t="s">
        <v>160</v>
      </c>
    </row>
    <row r="5" spans="1:12">
      <c r="A5" t="s">
        <v>3</v>
      </c>
      <c r="B5" t="s">
        <v>6</v>
      </c>
      <c r="D5" t="s">
        <v>41</v>
      </c>
      <c r="E5" t="s">
        <v>56</v>
      </c>
      <c r="F5" t="s">
        <v>81</v>
      </c>
      <c r="G5" t="s">
        <v>122</v>
      </c>
      <c r="H5" t="s">
        <v>143</v>
      </c>
      <c r="J5" t="s">
        <v>152</v>
      </c>
    </row>
    <row r="6" spans="1:12">
      <c r="B6" t="s">
        <v>7</v>
      </c>
      <c r="D6" t="s">
        <v>45</v>
      </c>
      <c r="E6" t="s">
        <v>57</v>
      </c>
      <c r="F6" t="s">
        <v>82</v>
      </c>
      <c r="G6" t="s">
        <v>131</v>
      </c>
      <c r="J6" t="s">
        <v>153</v>
      </c>
    </row>
    <row r="7" spans="1:12">
      <c r="B7" t="s">
        <v>227</v>
      </c>
      <c r="D7" t="s">
        <v>46</v>
      </c>
      <c r="E7" t="s">
        <v>58</v>
      </c>
      <c r="F7" t="s">
        <v>83</v>
      </c>
      <c r="G7" t="s">
        <v>132</v>
      </c>
      <c r="J7" t="s">
        <v>156</v>
      </c>
    </row>
    <row r="8" spans="1:12">
      <c r="D8" t="s">
        <v>49</v>
      </c>
      <c r="E8" t="s">
        <v>59</v>
      </c>
      <c r="F8" t="s">
        <v>84</v>
      </c>
      <c r="G8" t="s">
        <v>136</v>
      </c>
    </row>
    <row r="9" spans="1:12">
      <c r="D9" t="s">
        <v>51</v>
      </c>
      <c r="G9" t="s">
        <v>137</v>
      </c>
    </row>
    <row r="10" spans="1:12">
      <c r="D10" t="s">
        <v>42</v>
      </c>
      <c r="G10" t="s">
        <v>135</v>
      </c>
    </row>
    <row r="11" spans="1:12">
      <c r="D11" t="s">
        <v>43</v>
      </c>
      <c r="G11" t="s">
        <v>123</v>
      </c>
    </row>
    <row r="12" spans="1:12">
      <c r="D12" t="s">
        <v>40</v>
      </c>
      <c r="G12" t="s">
        <v>124</v>
      </c>
    </row>
    <row r="13" spans="1:12">
      <c r="D13" t="s">
        <v>44</v>
      </c>
      <c r="G13" t="s">
        <v>125</v>
      </c>
    </row>
    <row r="14" spans="1:12">
      <c r="D14" t="s">
        <v>47</v>
      </c>
      <c r="G14" t="s">
        <v>126</v>
      </c>
    </row>
    <row r="15" spans="1:12">
      <c r="D15" t="s">
        <v>48</v>
      </c>
      <c r="G15" t="s">
        <v>127</v>
      </c>
    </row>
    <row r="16" spans="1:12">
      <c r="D16" t="s">
        <v>50</v>
      </c>
      <c r="G16" t="s">
        <v>128</v>
      </c>
    </row>
    <row r="17" spans="4:7">
      <c r="D17" t="s">
        <v>36</v>
      </c>
      <c r="G17" t="s">
        <v>94</v>
      </c>
    </row>
    <row r="18" spans="4:7">
      <c r="D18" t="s">
        <v>52</v>
      </c>
      <c r="G18" t="s">
        <v>95</v>
      </c>
    </row>
    <row r="19" spans="4:7">
      <c r="D19" t="s">
        <v>171</v>
      </c>
      <c r="G19" t="s">
        <v>96</v>
      </c>
    </row>
    <row r="20" spans="4:7">
      <c r="G20" t="s">
        <v>97</v>
      </c>
    </row>
    <row r="21" spans="4:7">
      <c r="G21" t="s">
        <v>98</v>
      </c>
    </row>
    <row r="22" spans="4:7">
      <c r="G22" t="s">
        <v>100</v>
      </c>
    </row>
    <row r="23" spans="4:7">
      <c r="G23" t="s">
        <v>101</v>
      </c>
    </row>
    <row r="24" spans="4:7">
      <c r="G24" t="s">
        <v>102</v>
      </c>
    </row>
    <row r="25" spans="4:7">
      <c r="G25" t="s">
        <v>103</v>
      </c>
    </row>
    <row r="26" spans="4:7">
      <c r="G26" t="s">
        <v>105</v>
      </c>
    </row>
    <row r="27" spans="4:7">
      <c r="G27" t="s">
        <v>106</v>
      </c>
    </row>
    <row r="28" spans="4:7">
      <c r="G28" t="s">
        <v>107</v>
      </c>
    </row>
    <row r="29" spans="4:7">
      <c r="G29" t="s">
        <v>108</v>
      </c>
    </row>
    <row r="30" spans="4:7">
      <c r="G30" t="s">
        <v>109</v>
      </c>
    </row>
    <row r="31" spans="4:7">
      <c r="G31" t="s">
        <v>110</v>
      </c>
    </row>
    <row r="32" spans="4:7">
      <c r="G32" t="s">
        <v>111</v>
      </c>
    </row>
    <row r="33" spans="7:7">
      <c r="G33" t="s">
        <v>112</v>
      </c>
    </row>
    <row r="34" spans="7:7">
      <c r="G34" t="s">
        <v>113</v>
      </c>
    </row>
    <row r="35" spans="7:7">
      <c r="G35" t="s">
        <v>114</v>
      </c>
    </row>
    <row r="36" spans="7:7">
      <c r="G36" t="s">
        <v>87</v>
      </c>
    </row>
    <row r="37" spans="7:7">
      <c r="G37" t="s">
        <v>88</v>
      </c>
    </row>
    <row r="38" spans="7:7">
      <c r="G38" t="s">
        <v>90</v>
      </c>
    </row>
    <row r="39" spans="7:7">
      <c r="G39" t="s">
        <v>91</v>
      </c>
    </row>
    <row r="40" spans="7:7">
      <c r="G40" t="s">
        <v>93</v>
      </c>
    </row>
    <row r="41" spans="7:7">
      <c r="G41" t="s">
        <v>129</v>
      </c>
    </row>
    <row r="42" spans="7:7">
      <c r="G42" t="s">
        <v>121</v>
      </c>
    </row>
    <row r="43" spans="7:7">
      <c r="G43" t="s">
        <v>120</v>
      </c>
    </row>
    <row r="44" spans="7:7">
      <c r="G44" t="s">
        <v>89</v>
      </c>
    </row>
    <row r="45" spans="7:7">
      <c r="G45" t="s">
        <v>92</v>
      </c>
    </row>
    <row r="46" spans="7:7">
      <c r="G46" t="s">
        <v>99</v>
      </c>
    </row>
    <row r="47" spans="7:7">
      <c r="G47" t="s">
        <v>104</v>
      </c>
    </row>
    <row r="48" spans="7:7">
      <c r="G48" t="s">
        <v>115</v>
      </c>
    </row>
    <row r="49" spans="7:7">
      <c r="G49" t="s">
        <v>116</v>
      </c>
    </row>
    <row r="50" spans="7:7">
      <c r="G50" t="s">
        <v>130</v>
      </c>
    </row>
    <row r="51" spans="7:7">
      <c r="G51" t="s">
        <v>133</v>
      </c>
    </row>
    <row r="52" spans="7:7">
      <c r="G52" t="s">
        <v>134</v>
      </c>
    </row>
    <row r="53" spans="7:7">
      <c r="G53" t="s">
        <v>138</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2025-01-10T14:31:26Z</dcterms:modified>
</cp:coreProperties>
</file>